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工程预算总价表封面" sheetId="1" r:id="rId1"/>
    <sheet name="主表1 预算总表" sheetId="2" r:id="rId2"/>
    <sheet name="主表3 建筑工程预算表" sheetId="3" r:id="rId3"/>
    <sheet name="主表3 施工临时工程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<sst xmlns="http://schemas.openxmlformats.org/spreadsheetml/2006/main" count="216" uniqueCount="137">
  <si>
    <t>工程预算总价表</t>
  </si>
  <si>
    <t>建设单位:</t>
  </si>
  <si>
    <t>重庆市铜梁区石鱼镇人民政府</t>
  </si>
  <si>
    <t>工程名称:</t>
  </si>
  <si>
    <t>铜梁区石鱼镇硝洞湾水库标准化管理创建维修养护项目</t>
  </si>
  <si>
    <t>工程造价:</t>
  </si>
  <si>
    <t>40279.66元</t>
  </si>
  <si>
    <t>大写:</t>
  </si>
  <si>
    <t>肆万零贰佰柒拾玖元陆角陆分</t>
  </si>
  <si>
    <t>建设地点:</t>
  </si>
  <si>
    <t>铜梁区石鱼镇兴发村</t>
  </si>
  <si>
    <t>工程性质:</t>
  </si>
  <si>
    <t>枢纽及引水工程</t>
  </si>
  <si>
    <t>定额体系:</t>
  </si>
  <si>
    <t>重庆水利2021</t>
  </si>
  <si>
    <t>编制单位:</t>
  </si>
  <si>
    <t xml:space="preserve">                       (盖单位章)</t>
  </si>
  <si>
    <t>编制人员:</t>
  </si>
  <si>
    <t xml:space="preserve">                   (造价工程师盖执业专用章)</t>
  </si>
  <si>
    <t>编制日期:</t>
  </si>
  <si>
    <t>主表1</t>
  </si>
  <si>
    <t>预算总表</t>
  </si>
  <si>
    <t>单位:元</t>
  </si>
  <si>
    <t>序号</t>
  </si>
  <si>
    <t>工程或费用名称</t>
  </si>
  <si>
    <t>建安工程费</t>
  </si>
  <si>
    <t>设备购置费</t>
  </si>
  <si>
    <t>独立费用</t>
  </si>
  <si>
    <t>合计</t>
  </si>
  <si>
    <t>Ⅰ</t>
  </si>
  <si>
    <t>工程部分投资</t>
  </si>
  <si>
    <t>第一部分 建筑工程</t>
  </si>
  <si>
    <t>第二部分 机电设备及安装工程</t>
  </si>
  <si>
    <t>第三部分 金属结构设备及安装工程</t>
  </si>
  <si>
    <t>第四部分 施工临时工程</t>
  </si>
  <si>
    <t>第五部分 独立费用</t>
  </si>
  <si>
    <t>一至五部分投资合计</t>
  </si>
  <si>
    <t>基本预备费</t>
  </si>
  <si>
    <t>静态总投资</t>
  </si>
  <si>
    <t>Ⅱ</t>
  </si>
  <si>
    <t>专项部分投资</t>
  </si>
  <si>
    <t>一</t>
  </si>
  <si>
    <t>建设征地与移民安置补偿投资</t>
  </si>
  <si>
    <t>(1)</t>
  </si>
  <si>
    <t>农村部分补偿费</t>
  </si>
  <si>
    <t>(2)</t>
  </si>
  <si>
    <t>城（集）镇部分补偿费</t>
  </si>
  <si>
    <t>(3)</t>
  </si>
  <si>
    <t>工业企业补偿费</t>
  </si>
  <si>
    <t>(4)</t>
  </si>
  <si>
    <t>专业项目补偿费</t>
  </si>
  <si>
    <t>(5)</t>
  </si>
  <si>
    <t>防护工程费</t>
  </si>
  <si>
    <t>(6)</t>
  </si>
  <si>
    <t>库底清理费</t>
  </si>
  <si>
    <t>(7)</t>
  </si>
  <si>
    <t>其他费用</t>
  </si>
  <si>
    <t>总投资</t>
  </si>
  <si>
    <t>二</t>
  </si>
  <si>
    <t>环境保护工程投资</t>
  </si>
  <si>
    <t>环境保护措施费</t>
  </si>
  <si>
    <t>三</t>
  </si>
  <si>
    <t>水土保持工程投资</t>
  </si>
  <si>
    <t>工程措施</t>
  </si>
  <si>
    <t>植物措施</t>
  </si>
  <si>
    <t>监测</t>
  </si>
  <si>
    <t>四</t>
  </si>
  <si>
    <t>其他</t>
  </si>
  <si>
    <t>Ⅲ</t>
  </si>
  <si>
    <t>工程投资总计（Ⅰ～Ⅱ合计）</t>
  </si>
  <si>
    <t>总基本预备费</t>
  </si>
  <si>
    <t>价差预备费</t>
  </si>
  <si>
    <t>建设期融资利息</t>
  </si>
  <si>
    <t>主表3</t>
  </si>
  <si>
    <t>建筑工程预算表</t>
  </si>
  <si>
    <t>单位</t>
  </si>
  <si>
    <t>数量</t>
  </si>
  <si>
    <t>单价(元)</t>
  </si>
  <si>
    <t>合计(元)</t>
  </si>
  <si>
    <t>备注</t>
  </si>
  <si>
    <t>石鱼镇硝洞湾水库工程措施</t>
  </si>
  <si>
    <t>(一)</t>
  </si>
  <si>
    <t>新增水库管理仿木公示牌</t>
  </si>
  <si>
    <t>挖沟槽、基坑土石方（含回填、2km内场外运距）</t>
  </si>
  <si>
    <t>m3</t>
  </si>
  <si>
    <t>C20砼基础</t>
  </si>
  <si>
    <t>公示牌（‌1500*900mm，KT板材质，内容由业主确定）</t>
  </si>
  <si>
    <t>块</t>
  </si>
  <si>
    <t>公示牌（600*900mm，KT板材质，内容由业主确定）</t>
  </si>
  <si>
    <t>仿木公示牌架（高2.5×长2.8m，立柱4根，柱距0.6m、1.5m、0.6,m，正反6面）安装</t>
  </si>
  <si>
    <t>个</t>
  </si>
  <si>
    <t>(二)</t>
  </si>
  <si>
    <t>水库管理划界界桩</t>
  </si>
  <si>
    <t>划界界桩刷漆（界桩白色漆、字体红色漆）</t>
  </si>
  <si>
    <t>划界界桩更换（长200mm×宽200mm，高1200mm，含安装制作）</t>
  </si>
  <si>
    <t>(三)</t>
  </si>
  <si>
    <t>管理房内制度牌（‌50cm×80cm‌：KT板材质，内容业主确定）</t>
  </si>
  <si>
    <t>(四)</t>
  </si>
  <si>
    <t>监测设施接入市电</t>
  </si>
  <si>
    <t>监测设施供电（含3*2.5电源线、JDG20 线管、空气开关等）</t>
  </si>
  <si>
    <t>m</t>
  </si>
  <si>
    <t>(五)</t>
  </si>
  <si>
    <t>溢洪道</t>
  </si>
  <si>
    <t>溢洪道边墙防护栏（含基础，栏杆）</t>
  </si>
  <si>
    <t>溢洪道出水口清淤</t>
  </si>
  <si>
    <t>(六)</t>
  </si>
  <si>
    <t>防汛公示牌</t>
  </si>
  <si>
    <t>不锈钢公示牌1500×800（含立柱）</t>
  </si>
  <si>
    <t>石鱼镇防汛物资</t>
  </si>
  <si>
    <t>石鱼镇配备防汛物资</t>
  </si>
  <si>
    <t>彩条布（土工膜）</t>
  </si>
  <si>
    <t>m2</t>
  </si>
  <si>
    <t>铅丝</t>
  </si>
  <si>
    <t>kg</t>
  </si>
  <si>
    <t>麻绳（10mm）</t>
  </si>
  <si>
    <t>尼龙绳（10mm）</t>
  </si>
  <si>
    <t>摩托车雨衣</t>
  </si>
  <si>
    <t>套</t>
  </si>
  <si>
    <t>胶布雨衣工作服</t>
  </si>
  <si>
    <t>一次性雨衣</t>
  </si>
  <si>
    <t>安全带（五点式安全带）</t>
  </si>
  <si>
    <t>付</t>
  </si>
  <si>
    <t>铁锹（铲面长27cm，铲面宽22.2cm）</t>
  </si>
  <si>
    <t>把</t>
  </si>
  <si>
    <t>锣鼓（铜锣36cm，鼓40cm）</t>
  </si>
  <si>
    <t>喊话器（80W手持喇叭扩音器）</t>
  </si>
  <si>
    <t>哥</t>
  </si>
  <si>
    <t>水库管理房物资</t>
  </si>
  <si>
    <t>救生衣</t>
  </si>
  <si>
    <t>件</t>
  </si>
  <si>
    <t xml:space="preserve"> PVC泡沫救生圈</t>
  </si>
  <si>
    <t>长筒靴</t>
  </si>
  <si>
    <t>双</t>
  </si>
  <si>
    <t>施工临时工程预算表</t>
  </si>
  <si>
    <t>其它施工临时工程</t>
  </si>
  <si>
    <t>%</t>
  </si>
  <si>
    <t>安全生产费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</si>
</sst>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7"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23"/>
      <color indexed="8"/>
      <name val="宋体"/>
      <charset val="134"/>
    </font>
    <font>
      <sz val="10"/>
      <color indexed="8"/>
      <name val="宋体"/>
      <charset val="134"/>
    </font>
    <font>
      <sz val="13"/>
      <color indexed="8"/>
      <name val="宋体"/>
      <charset val="134"/>
    </font>
    <font>
      <sz val="17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176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righ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6" xfId="0" applyNumberFormat="1" applyFont="1" applyFill="1" applyBorder="1" applyAlignment="1">
      <alignment horizontal="right" vertical="center" wrapText="1"/>
    </xf>
    <xf numFmtId="2" fontId="2" fillId="2" borderId="9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center" wrapText="1"/>
    </xf>
    <xf numFmtId="0" fontId="2" fillId="2" borderId="9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center" wrapText="1"/>
    </xf>
    <xf numFmtId="0" fontId="5" fillId="2" borderId="0" xfId="0" applyNumberFormat="1" applyFont="1" applyFill="1" applyBorder="1" applyAlignment="1">
      <alignment horizontal="right" wrapText="1"/>
    </xf>
    <xf numFmtId="0" fontId="5" fillId="2" borderId="10" xfId="0" applyNumberFormat="1" applyFont="1" applyFill="1" applyBorder="1" applyAlignment="1">
      <alignment horizontal="left" wrapText="1"/>
    </xf>
    <xf numFmtId="0" fontId="2" fillId="2" borderId="10" xfId="0" applyNumberFormat="1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right" wrapText="1"/>
    </xf>
    <xf numFmtId="0" fontId="2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topLeftCell="A4" workbookViewId="0">
      <selection activeCell="B7" sqref="B7:D7"/>
    </sheetView>
  </sheetViews>
  <sheetFormatPr defaultColWidth="9" defaultRowHeight="13.5" outlineLevelCol="4"/>
  <cols>
    <col min="1" max="1" width="20.2083333333333" customWidth="1"/>
    <col min="2" max="2" width="21.1" customWidth="1"/>
    <col min="3" max="3" width="17.4166666666667" customWidth="1"/>
    <col min="4" max="4" width="24.025" customWidth="1"/>
    <col min="5" max="5" width="2.54166666666667" customWidth="1"/>
  </cols>
  <sheetData>
    <row r="1" ht="94.3" customHeight="1" spans="1:5">
      <c r="A1" s="32" t="s">
        <v>0</v>
      </c>
      <c r="B1" s="3"/>
      <c r="C1" s="2"/>
      <c r="D1" s="3"/>
      <c r="E1" s="2"/>
    </row>
    <row r="2" ht="29.5" customHeight="1" spans="1:5">
      <c r="A2" s="32"/>
      <c r="B2" s="3"/>
      <c r="C2" s="2"/>
      <c r="D2" s="3"/>
      <c r="E2" s="2"/>
    </row>
    <row r="3" ht="50.4" customHeight="1" spans="1:5">
      <c r="A3" s="33" t="s">
        <v>1</v>
      </c>
      <c r="B3" s="34" t="s">
        <v>2</v>
      </c>
      <c r="C3" s="35"/>
      <c r="D3" s="36"/>
      <c r="E3" s="37"/>
    </row>
    <row r="4" ht="49.65" customHeight="1" spans="1:5">
      <c r="A4" s="33" t="s">
        <v>3</v>
      </c>
      <c r="B4" s="34" t="s">
        <v>4</v>
      </c>
      <c r="C4" s="35"/>
      <c r="D4" s="34"/>
      <c r="E4" s="37"/>
    </row>
    <row r="5" ht="51.1" customHeight="1" spans="1:5">
      <c r="A5" s="33" t="s">
        <v>5</v>
      </c>
      <c r="B5" s="34" t="s">
        <v>6</v>
      </c>
      <c r="C5" s="35"/>
      <c r="D5" s="36"/>
      <c r="E5" s="37"/>
    </row>
    <row r="6" ht="48.2" customHeight="1" spans="1:5">
      <c r="A6" s="33" t="s">
        <v>7</v>
      </c>
      <c r="B6" s="34" t="s">
        <v>8</v>
      </c>
      <c r="C6" s="35"/>
      <c r="D6" s="36"/>
      <c r="E6" s="37"/>
    </row>
    <row r="7" ht="54" customHeight="1" spans="1:5">
      <c r="A7" s="33" t="s">
        <v>9</v>
      </c>
      <c r="B7" s="34" t="s">
        <v>10</v>
      </c>
      <c r="C7" s="35"/>
      <c r="D7" s="36"/>
      <c r="E7" s="37"/>
    </row>
    <row r="8" ht="53.25" customHeight="1" spans="1:5">
      <c r="A8" s="33" t="s">
        <v>11</v>
      </c>
      <c r="B8" s="34" t="s">
        <v>12</v>
      </c>
      <c r="C8" s="35"/>
      <c r="D8" s="34"/>
      <c r="E8" s="37"/>
    </row>
    <row r="9" ht="58.3" customHeight="1" spans="1:5">
      <c r="A9" s="33" t="s">
        <v>13</v>
      </c>
      <c r="B9" s="34" t="s">
        <v>14</v>
      </c>
      <c r="C9" s="35"/>
      <c r="D9" s="36"/>
      <c r="E9" s="37"/>
    </row>
    <row r="10" ht="59" customHeight="1" spans="1:5">
      <c r="A10" s="33" t="s">
        <v>15</v>
      </c>
      <c r="B10" s="34"/>
      <c r="C10" s="35"/>
      <c r="D10" s="34"/>
      <c r="E10" s="37"/>
    </row>
    <row r="11" ht="14.4" customHeight="1" spans="1:5">
      <c r="A11" s="2"/>
      <c r="B11" s="2" t="s">
        <v>16</v>
      </c>
      <c r="C11" s="2"/>
      <c r="D11" s="3"/>
      <c r="E11" s="2"/>
    </row>
    <row r="12" ht="55.4" customHeight="1" spans="1:5">
      <c r="A12" s="33" t="s">
        <v>17</v>
      </c>
      <c r="B12" s="34"/>
      <c r="C12" s="35"/>
      <c r="D12" s="36"/>
      <c r="E12" s="2"/>
    </row>
    <row r="13" ht="14.4" customHeight="1" spans="1:5">
      <c r="A13" s="38"/>
      <c r="B13" s="39" t="s">
        <v>18</v>
      </c>
      <c r="C13" s="2"/>
      <c r="D13" s="40"/>
      <c r="E13" s="2"/>
    </row>
    <row r="14" ht="44.6" customHeight="1" spans="1:5">
      <c r="A14" s="33" t="s">
        <v>19</v>
      </c>
      <c r="B14" s="34"/>
      <c r="C14" s="35"/>
      <c r="D14" s="36"/>
      <c r="E14" s="2"/>
    </row>
    <row r="15" ht="11.5" customHeight="1" spans="1:5">
      <c r="A15" s="2"/>
      <c r="B15" s="3"/>
      <c r="C15" s="2"/>
      <c r="D15" s="3"/>
      <c r="E15" s="2"/>
    </row>
  </sheetData>
  <mergeCells count="13">
    <mergeCell ref="A1:E1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abSelected="1" view="pageBreakPreview" zoomScaleNormal="100" topLeftCell="A11" workbookViewId="0">
      <selection activeCell="C9" sqref="C9"/>
    </sheetView>
  </sheetViews>
  <sheetFormatPr defaultColWidth="9" defaultRowHeight="13.5" outlineLevelCol="5"/>
  <cols>
    <col min="1" max="1" width="8.46666666666667" customWidth="1"/>
    <col min="2" max="2" width="27.5833333333333" customWidth="1"/>
    <col min="3" max="3" width="14.3166666666667" customWidth="1"/>
    <col min="4" max="4" width="13.9333333333333" customWidth="1"/>
    <col min="5" max="5" width="13.3" customWidth="1"/>
    <col min="6" max="6" width="12.6583333333333" customWidth="1"/>
  </cols>
  <sheetData>
    <row r="1" ht="14.4" customHeight="1" spans="1:6">
      <c r="A1" s="1" t="s">
        <v>20</v>
      </c>
      <c r="B1" s="2"/>
      <c r="C1" s="4"/>
      <c r="D1" s="4"/>
      <c r="E1" s="4"/>
      <c r="F1" s="4"/>
    </row>
    <row r="2" ht="31.25" customHeight="1" spans="1:6">
      <c r="A2" s="5" t="s">
        <v>21</v>
      </c>
      <c r="B2" s="2"/>
      <c r="C2" s="3"/>
      <c r="D2" s="4"/>
      <c r="E2" s="4"/>
      <c r="F2" s="4"/>
    </row>
    <row r="3" ht="14.4" customHeight="1" spans="1:6">
      <c r="A3" s="2"/>
      <c r="B3" s="2"/>
      <c r="C3" s="3"/>
      <c r="D3" s="4"/>
      <c r="E3" s="4" t="s">
        <v>22</v>
      </c>
      <c r="F3" s="4"/>
    </row>
    <row r="4" ht="33.1" customHeight="1" spans="1:6">
      <c r="A4" s="6" t="s">
        <v>23</v>
      </c>
      <c r="B4" s="7" t="s">
        <v>24</v>
      </c>
      <c r="C4" s="7" t="s">
        <v>25</v>
      </c>
      <c r="D4" s="7" t="s">
        <v>26</v>
      </c>
      <c r="E4" s="7" t="s">
        <v>27</v>
      </c>
      <c r="F4" s="8" t="s">
        <v>28</v>
      </c>
    </row>
    <row r="5" ht="19.4" customHeight="1" spans="1:6">
      <c r="A5" s="9" t="s">
        <v>29</v>
      </c>
      <c r="B5" s="10" t="s">
        <v>30</v>
      </c>
      <c r="C5" s="12"/>
      <c r="D5" s="12"/>
      <c r="E5" s="12"/>
      <c r="F5" s="27">
        <f>F6+F9</f>
        <v>40279.660605</v>
      </c>
    </row>
    <row r="6" ht="19.4" customHeight="1" spans="1:6">
      <c r="A6" s="9"/>
      <c r="B6" s="10" t="s">
        <v>31</v>
      </c>
      <c r="C6" s="13">
        <f>'主表3 建筑工程预算表'!F5</f>
        <v>39101.72148</v>
      </c>
      <c r="D6" s="12"/>
      <c r="E6" s="12"/>
      <c r="F6" s="27">
        <f>'主表3 建筑工程预算表'!F5</f>
        <v>39101.72148</v>
      </c>
    </row>
    <row r="7" ht="19.4" customHeight="1" spans="1:6">
      <c r="A7" s="9"/>
      <c r="B7" s="10" t="s">
        <v>32</v>
      </c>
      <c r="C7" s="12"/>
      <c r="D7" s="12"/>
      <c r="E7" s="12"/>
      <c r="F7" s="28"/>
    </row>
    <row r="8" ht="19.4" customHeight="1" spans="1:6">
      <c r="A8" s="9"/>
      <c r="B8" s="10" t="s">
        <v>33</v>
      </c>
      <c r="C8" s="12"/>
      <c r="D8" s="12"/>
      <c r="E8" s="12"/>
      <c r="F8" s="28"/>
    </row>
    <row r="9" ht="19.4" customHeight="1" spans="1:6">
      <c r="A9" s="9"/>
      <c r="B9" s="10" t="s">
        <v>34</v>
      </c>
      <c r="C9" s="13">
        <f>'主表3 施工临时工程预算表'!F5</f>
        <v>1177.939125</v>
      </c>
      <c r="D9" s="12"/>
      <c r="E9" s="12"/>
      <c r="F9" s="27">
        <f>'主表3 施工临时工程预算表'!F5</f>
        <v>1177.939125</v>
      </c>
    </row>
    <row r="10" ht="19.4" customHeight="1" spans="1:6">
      <c r="A10" s="9"/>
      <c r="B10" s="10" t="s">
        <v>35</v>
      </c>
      <c r="C10" s="12"/>
      <c r="D10" s="12"/>
      <c r="E10" s="12"/>
      <c r="F10" s="28"/>
    </row>
    <row r="11" ht="19.4" customHeight="1" spans="1:6">
      <c r="A11" s="9"/>
      <c r="B11" s="10" t="s">
        <v>36</v>
      </c>
      <c r="C11" s="13">
        <f>SUM(C6:C10)</f>
        <v>40279.660605</v>
      </c>
      <c r="D11" s="12"/>
      <c r="E11" s="12"/>
      <c r="F11" s="27">
        <f>SUM(F6:F10)</f>
        <v>40279.660605</v>
      </c>
    </row>
    <row r="12" ht="19.4" customHeight="1" spans="1:6">
      <c r="A12" s="9"/>
      <c r="B12" s="10" t="s">
        <v>37</v>
      </c>
      <c r="C12" s="12"/>
      <c r="D12" s="12"/>
      <c r="E12" s="12"/>
      <c r="F12" s="28"/>
    </row>
    <row r="13" ht="19.4" customHeight="1" spans="1:6">
      <c r="A13" s="9"/>
      <c r="B13" s="10" t="s">
        <v>38</v>
      </c>
      <c r="C13" s="12"/>
      <c r="D13" s="12"/>
      <c r="E13" s="12"/>
      <c r="F13" s="27">
        <f>F11</f>
        <v>40279.660605</v>
      </c>
    </row>
    <row r="14" ht="19.4" customHeight="1" spans="1:6">
      <c r="A14" s="9" t="s">
        <v>39</v>
      </c>
      <c r="B14" s="10" t="s">
        <v>40</v>
      </c>
      <c r="C14" s="12"/>
      <c r="D14" s="12"/>
      <c r="E14" s="12"/>
      <c r="F14" s="28"/>
    </row>
    <row r="15" ht="19.4" customHeight="1" spans="1:6">
      <c r="A15" s="9" t="s">
        <v>41</v>
      </c>
      <c r="B15" s="10" t="s">
        <v>42</v>
      </c>
      <c r="C15" s="12"/>
      <c r="D15" s="12"/>
      <c r="E15" s="12"/>
      <c r="F15" s="28"/>
    </row>
    <row r="16" ht="19.4" customHeight="1" spans="1:6">
      <c r="A16" s="9" t="s">
        <v>43</v>
      </c>
      <c r="B16" s="10" t="s">
        <v>44</v>
      </c>
      <c r="C16" s="12"/>
      <c r="D16" s="12"/>
      <c r="E16" s="12"/>
      <c r="F16" s="28"/>
    </row>
    <row r="17" ht="19.4" customHeight="1" spans="1:6">
      <c r="A17" s="9" t="s">
        <v>45</v>
      </c>
      <c r="B17" s="10" t="s">
        <v>46</v>
      </c>
      <c r="C17" s="12"/>
      <c r="D17" s="12"/>
      <c r="E17" s="12"/>
      <c r="F17" s="28"/>
    </row>
    <row r="18" ht="19.4" customHeight="1" spans="1:6">
      <c r="A18" s="9" t="s">
        <v>47</v>
      </c>
      <c r="B18" s="10" t="s">
        <v>48</v>
      </c>
      <c r="C18" s="12"/>
      <c r="D18" s="12"/>
      <c r="E18" s="12"/>
      <c r="F18" s="28"/>
    </row>
    <row r="19" ht="19.4" customHeight="1" spans="1:6">
      <c r="A19" s="9" t="s">
        <v>49</v>
      </c>
      <c r="B19" s="10" t="s">
        <v>50</v>
      </c>
      <c r="C19" s="12"/>
      <c r="D19" s="12"/>
      <c r="E19" s="12"/>
      <c r="F19" s="28"/>
    </row>
    <row r="20" ht="19.4" customHeight="1" spans="1:6">
      <c r="A20" s="9" t="s">
        <v>51</v>
      </c>
      <c r="B20" s="10" t="s">
        <v>52</v>
      </c>
      <c r="C20" s="12"/>
      <c r="D20" s="12"/>
      <c r="E20" s="12"/>
      <c r="F20" s="28"/>
    </row>
    <row r="21" ht="19.4" customHeight="1" spans="1:6">
      <c r="A21" s="9" t="s">
        <v>53</v>
      </c>
      <c r="B21" s="10" t="s">
        <v>54</v>
      </c>
      <c r="C21" s="12"/>
      <c r="D21" s="12"/>
      <c r="E21" s="12"/>
      <c r="F21" s="28"/>
    </row>
    <row r="22" ht="19.4" customHeight="1" spans="1:6">
      <c r="A22" s="9" t="s">
        <v>55</v>
      </c>
      <c r="B22" s="10" t="s">
        <v>56</v>
      </c>
      <c r="C22" s="12"/>
      <c r="D22" s="12"/>
      <c r="E22" s="12"/>
      <c r="F22" s="28"/>
    </row>
    <row r="23" ht="19.4" customHeight="1" spans="1:6">
      <c r="A23" s="9"/>
      <c r="B23" s="10" t="s">
        <v>57</v>
      </c>
      <c r="C23" s="12"/>
      <c r="D23" s="12"/>
      <c r="E23" s="12"/>
      <c r="F23" s="28"/>
    </row>
    <row r="24" ht="19.4" customHeight="1" spans="1:6">
      <c r="A24" s="9" t="s">
        <v>58</v>
      </c>
      <c r="B24" s="10" t="s">
        <v>59</v>
      </c>
      <c r="C24" s="12"/>
      <c r="D24" s="12"/>
      <c r="E24" s="12"/>
      <c r="F24" s="28"/>
    </row>
    <row r="25" ht="19.4" customHeight="1" spans="1:6">
      <c r="A25" s="9" t="s">
        <v>43</v>
      </c>
      <c r="B25" s="10" t="s">
        <v>60</v>
      </c>
      <c r="C25" s="12"/>
      <c r="D25" s="12"/>
      <c r="E25" s="12"/>
      <c r="F25" s="28"/>
    </row>
    <row r="26" ht="19.4" customHeight="1" spans="1:6">
      <c r="A26" s="9" t="s">
        <v>45</v>
      </c>
      <c r="B26" s="10" t="s">
        <v>27</v>
      </c>
      <c r="C26" s="12"/>
      <c r="D26" s="12"/>
      <c r="E26" s="12"/>
      <c r="F26" s="28"/>
    </row>
    <row r="27" ht="19.4" customHeight="1" spans="1:6">
      <c r="A27" s="9"/>
      <c r="B27" s="10" t="s">
        <v>57</v>
      </c>
      <c r="C27" s="12"/>
      <c r="D27" s="12"/>
      <c r="E27" s="12"/>
      <c r="F27" s="28"/>
    </row>
    <row r="28" ht="19.4" customHeight="1" spans="1:6">
      <c r="A28" s="9" t="s">
        <v>61</v>
      </c>
      <c r="B28" s="10" t="s">
        <v>62</v>
      </c>
      <c r="C28" s="12"/>
      <c r="D28" s="12"/>
      <c r="E28" s="12"/>
      <c r="F28" s="28"/>
    </row>
    <row r="29" ht="19.4" customHeight="1" spans="1:6">
      <c r="A29" s="9" t="s">
        <v>43</v>
      </c>
      <c r="B29" s="10" t="s">
        <v>63</v>
      </c>
      <c r="C29" s="12"/>
      <c r="D29" s="12"/>
      <c r="E29" s="12"/>
      <c r="F29" s="28"/>
    </row>
    <row r="30" ht="19.4" customHeight="1" spans="1:6">
      <c r="A30" s="9" t="s">
        <v>45</v>
      </c>
      <c r="B30" s="10" t="s">
        <v>64</v>
      </c>
      <c r="C30" s="12"/>
      <c r="D30" s="12"/>
      <c r="E30" s="12"/>
      <c r="F30" s="28"/>
    </row>
    <row r="31" ht="19.4" customHeight="1" spans="1:6">
      <c r="A31" s="9" t="s">
        <v>47</v>
      </c>
      <c r="B31" s="10" t="s">
        <v>65</v>
      </c>
      <c r="C31" s="12"/>
      <c r="D31" s="12"/>
      <c r="E31" s="12"/>
      <c r="F31" s="28"/>
    </row>
    <row r="32" ht="19.4" customHeight="1" spans="1:6">
      <c r="A32" s="9" t="s">
        <v>49</v>
      </c>
      <c r="B32" s="10" t="s">
        <v>27</v>
      </c>
      <c r="C32" s="12"/>
      <c r="D32" s="12"/>
      <c r="E32" s="12"/>
      <c r="F32" s="28"/>
    </row>
    <row r="33" ht="19.4" customHeight="1" spans="1:6">
      <c r="A33" s="9"/>
      <c r="B33" s="10" t="s">
        <v>57</v>
      </c>
      <c r="C33" s="12"/>
      <c r="D33" s="12"/>
      <c r="E33" s="12"/>
      <c r="F33" s="28"/>
    </row>
    <row r="34" ht="19.4" customHeight="1" spans="1:6">
      <c r="A34" s="9" t="s">
        <v>66</v>
      </c>
      <c r="B34" s="10" t="s">
        <v>67</v>
      </c>
      <c r="C34" s="12"/>
      <c r="D34" s="12"/>
      <c r="E34" s="12"/>
      <c r="F34" s="28"/>
    </row>
    <row r="35" ht="19.4" customHeight="1" spans="1:6">
      <c r="A35" s="9"/>
      <c r="B35" s="10" t="s">
        <v>57</v>
      </c>
      <c r="C35" s="12"/>
      <c r="D35" s="12"/>
      <c r="E35" s="12"/>
      <c r="F35" s="28"/>
    </row>
    <row r="36" ht="19.4" customHeight="1" spans="1:6">
      <c r="A36" s="9" t="s">
        <v>68</v>
      </c>
      <c r="B36" s="10" t="s">
        <v>69</v>
      </c>
      <c r="C36" s="12"/>
      <c r="D36" s="12"/>
      <c r="E36" s="12"/>
      <c r="F36" s="28"/>
    </row>
    <row r="37" ht="19.4" customHeight="1" spans="1:6">
      <c r="A37" s="9"/>
      <c r="B37" s="10" t="s">
        <v>70</v>
      </c>
      <c r="C37" s="12"/>
      <c r="D37" s="12"/>
      <c r="E37" s="12"/>
      <c r="F37" s="28"/>
    </row>
    <row r="38" ht="19.4" customHeight="1" spans="1:6">
      <c r="A38" s="16"/>
      <c r="B38" s="17" t="s">
        <v>38</v>
      </c>
      <c r="C38" s="19"/>
      <c r="D38" s="19"/>
      <c r="E38" s="19"/>
      <c r="F38" s="29">
        <f>F13</f>
        <v>40279.660605</v>
      </c>
    </row>
    <row r="39" ht="16.55" customHeight="1" spans="1:6">
      <c r="A39" s="30"/>
      <c r="B39" s="2"/>
      <c r="C39" s="3"/>
      <c r="D39" s="4"/>
      <c r="E39" s="4"/>
      <c r="F39" s="4"/>
    </row>
    <row r="40" ht="16.55" customHeight="1" spans="1:6">
      <c r="A40" s="3"/>
      <c r="B40" s="2"/>
      <c r="C40" s="4"/>
      <c r="D40" s="4"/>
      <c r="E40" s="4"/>
      <c r="F40" s="4"/>
    </row>
    <row r="41" ht="14.4" customHeight="1" spans="1:6">
      <c r="A41" s="1" t="s">
        <v>20</v>
      </c>
      <c r="B41" s="2"/>
      <c r="C41" s="4"/>
      <c r="D41" s="4"/>
      <c r="E41" s="4"/>
      <c r="F41" s="4"/>
    </row>
    <row r="42" ht="31.25" customHeight="1" spans="1:6">
      <c r="A42" s="5" t="s">
        <v>21</v>
      </c>
      <c r="B42" s="2"/>
      <c r="C42" s="3"/>
      <c r="D42" s="4"/>
      <c r="E42" s="4"/>
      <c r="F42" s="4"/>
    </row>
    <row r="43" ht="14.4" customHeight="1" spans="1:6">
      <c r="A43" s="2"/>
      <c r="B43" s="2"/>
      <c r="C43" s="3"/>
      <c r="D43" s="4"/>
      <c r="E43" s="4" t="s">
        <v>22</v>
      </c>
      <c r="F43" s="4"/>
    </row>
    <row r="44" ht="33.1" customHeight="1" spans="1:6">
      <c r="A44" s="6" t="s">
        <v>23</v>
      </c>
      <c r="B44" s="7" t="s">
        <v>24</v>
      </c>
      <c r="C44" s="7" t="s">
        <v>25</v>
      </c>
      <c r="D44" s="7" t="s">
        <v>26</v>
      </c>
      <c r="E44" s="7" t="s">
        <v>27</v>
      </c>
      <c r="F44" s="8" t="s">
        <v>28</v>
      </c>
    </row>
    <row r="45" ht="19.4" customHeight="1" spans="1:6">
      <c r="A45" s="9"/>
      <c r="B45" s="10" t="s">
        <v>71</v>
      </c>
      <c r="C45" s="12"/>
      <c r="D45" s="12"/>
      <c r="E45" s="12"/>
      <c r="F45" s="28"/>
    </row>
    <row r="46" ht="19.4" customHeight="1" spans="1:6">
      <c r="A46" s="9"/>
      <c r="B46" s="10" t="s">
        <v>72</v>
      </c>
      <c r="C46" s="12"/>
      <c r="D46" s="12"/>
      <c r="E46" s="12"/>
      <c r="F46" s="28"/>
    </row>
    <row r="47" ht="19.4" customHeight="1" spans="1:6">
      <c r="A47" s="9"/>
      <c r="B47" s="10" t="s">
        <v>57</v>
      </c>
      <c r="C47" s="12"/>
      <c r="D47" s="12"/>
      <c r="E47" s="12"/>
      <c r="F47" s="27">
        <f>F38</f>
        <v>40279.660605</v>
      </c>
    </row>
    <row r="48" ht="19.4" customHeight="1" spans="1:6">
      <c r="A48" s="9"/>
      <c r="B48" s="10"/>
      <c r="C48" s="12"/>
      <c r="D48" s="12"/>
      <c r="E48" s="12"/>
      <c r="F48" s="28"/>
    </row>
    <row r="49" ht="19.4" customHeight="1" spans="1:6">
      <c r="A49" s="9"/>
      <c r="B49" s="10"/>
      <c r="C49" s="12"/>
      <c r="D49" s="12"/>
      <c r="E49" s="12"/>
      <c r="F49" s="28"/>
    </row>
    <row r="50" ht="19.4" customHeight="1" spans="1:6">
      <c r="A50" s="9"/>
      <c r="B50" s="10"/>
      <c r="C50" s="12"/>
      <c r="D50" s="12"/>
      <c r="E50" s="12"/>
      <c r="F50" s="28"/>
    </row>
    <row r="51" ht="19.4" customHeight="1" spans="1:6">
      <c r="A51" s="9"/>
      <c r="B51" s="10"/>
      <c r="C51" s="12"/>
      <c r="D51" s="12"/>
      <c r="E51" s="12"/>
      <c r="F51" s="28"/>
    </row>
    <row r="52" ht="19.4" customHeight="1" spans="1:6">
      <c r="A52" s="9"/>
      <c r="B52" s="10"/>
      <c r="C52" s="12"/>
      <c r="D52" s="12"/>
      <c r="E52" s="12"/>
      <c r="F52" s="28"/>
    </row>
    <row r="53" ht="19.4" customHeight="1" spans="1:6">
      <c r="A53" s="9"/>
      <c r="B53" s="10"/>
      <c r="C53" s="12"/>
      <c r="D53" s="12"/>
      <c r="E53" s="12"/>
      <c r="F53" s="28"/>
    </row>
    <row r="54" ht="19.4" customHeight="1" spans="1:6">
      <c r="A54" s="9"/>
      <c r="B54" s="10"/>
      <c r="C54" s="12"/>
      <c r="D54" s="12"/>
      <c r="E54" s="12"/>
      <c r="F54" s="28"/>
    </row>
    <row r="55" ht="19.4" customHeight="1" spans="1:6">
      <c r="A55" s="9"/>
      <c r="B55" s="10"/>
      <c r="C55" s="12"/>
      <c r="D55" s="12"/>
      <c r="E55" s="12"/>
      <c r="F55" s="28"/>
    </row>
    <row r="56" ht="19.4" customHeight="1" spans="1:6">
      <c r="A56" s="9"/>
      <c r="B56" s="10"/>
      <c r="C56" s="12"/>
      <c r="D56" s="12"/>
      <c r="E56" s="12"/>
      <c r="F56" s="28"/>
    </row>
    <row r="57" ht="19.4" customHeight="1" spans="1:6">
      <c r="A57" s="9"/>
      <c r="B57" s="10"/>
      <c r="C57" s="12"/>
      <c r="D57" s="12"/>
      <c r="E57" s="12"/>
      <c r="F57" s="28"/>
    </row>
    <row r="58" ht="19.4" customHeight="1" spans="1:6">
      <c r="A58" s="9"/>
      <c r="B58" s="10"/>
      <c r="C58" s="12"/>
      <c r="D58" s="12"/>
      <c r="E58" s="12"/>
      <c r="F58" s="28"/>
    </row>
    <row r="59" ht="19.4" customHeight="1" spans="1:6">
      <c r="A59" s="9"/>
      <c r="B59" s="10"/>
      <c r="C59" s="12"/>
      <c r="D59" s="12"/>
      <c r="E59" s="12"/>
      <c r="F59" s="28"/>
    </row>
    <row r="60" ht="19.4" customHeight="1" spans="1:6">
      <c r="A60" s="9"/>
      <c r="B60" s="10"/>
      <c r="C60" s="12"/>
      <c r="D60" s="12"/>
      <c r="E60" s="12"/>
      <c r="F60" s="28"/>
    </row>
    <row r="61" ht="19.4" customHeight="1" spans="1:6">
      <c r="A61" s="9"/>
      <c r="B61" s="10"/>
      <c r="C61" s="12"/>
      <c r="D61" s="12"/>
      <c r="E61" s="12"/>
      <c r="F61" s="28"/>
    </row>
    <row r="62" ht="19.4" customHeight="1" spans="1:6">
      <c r="A62" s="9"/>
      <c r="B62" s="10"/>
      <c r="C62" s="12"/>
      <c r="D62" s="12"/>
      <c r="E62" s="12"/>
      <c r="F62" s="28"/>
    </row>
    <row r="63" ht="19.4" customHeight="1" spans="1:6">
      <c r="A63" s="9"/>
      <c r="B63" s="10"/>
      <c r="C63" s="12"/>
      <c r="D63" s="12"/>
      <c r="E63" s="12"/>
      <c r="F63" s="28"/>
    </row>
    <row r="64" ht="19.4" customHeight="1" spans="1:6">
      <c r="A64" s="9"/>
      <c r="B64" s="10"/>
      <c r="C64" s="12"/>
      <c r="D64" s="12"/>
      <c r="E64" s="12"/>
      <c r="F64" s="28"/>
    </row>
    <row r="65" ht="19.4" customHeight="1" spans="1:6">
      <c r="A65" s="9"/>
      <c r="B65" s="10"/>
      <c r="C65" s="12"/>
      <c r="D65" s="12"/>
      <c r="E65" s="12"/>
      <c r="F65" s="28"/>
    </row>
    <row r="66" ht="19.4" customHeight="1" spans="1:6">
      <c r="A66" s="9"/>
      <c r="B66" s="10"/>
      <c r="C66" s="12"/>
      <c r="D66" s="12"/>
      <c r="E66" s="12"/>
      <c r="F66" s="28"/>
    </row>
    <row r="67" ht="19.4" customHeight="1" spans="1:6">
      <c r="A67" s="9"/>
      <c r="B67" s="10"/>
      <c r="C67" s="12"/>
      <c r="D67" s="12"/>
      <c r="E67" s="12"/>
      <c r="F67" s="28"/>
    </row>
    <row r="68" ht="19.4" customHeight="1" spans="1:6">
      <c r="A68" s="9"/>
      <c r="B68" s="10"/>
      <c r="C68" s="12"/>
      <c r="D68" s="12"/>
      <c r="E68" s="12"/>
      <c r="F68" s="28"/>
    </row>
    <row r="69" ht="19.4" customHeight="1" spans="1:6">
      <c r="A69" s="9"/>
      <c r="B69" s="10"/>
      <c r="C69" s="12"/>
      <c r="D69" s="12"/>
      <c r="E69" s="12"/>
      <c r="F69" s="28"/>
    </row>
    <row r="70" ht="19.4" customHeight="1" spans="1:6">
      <c r="A70" s="9"/>
      <c r="B70" s="10"/>
      <c r="C70" s="12"/>
      <c r="D70" s="12"/>
      <c r="E70" s="12"/>
      <c r="F70" s="28"/>
    </row>
    <row r="71" ht="19.4" customHeight="1" spans="1:6">
      <c r="A71" s="9"/>
      <c r="B71" s="10"/>
      <c r="C71" s="12"/>
      <c r="D71" s="12"/>
      <c r="E71" s="12"/>
      <c r="F71" s="28"/>
    </row>
    <row r="72" ht="19.4" customHeight="1" spans="1:6">
      <c r="A72" s="9"/>
      <c r="B72" s="10"/>
      <c r="C72" s="12"/>
      <c r="D72" s="12"/>
      <c r="E72" s="12"/>
      <c r="F72" s="28"/>
    </row>
    <row r="73" ht="19.4" customHeight="1" spans="1:6">
      <c r="A73" s="9"/>
      <c r="B73" s="10"/>
      <c r="C73" s="12"/>
      <c r="D73" s="12"/>
      <c r="E73" s="12"/>
      <c r="F73" s="28"/>
    </row>
    <row r="74" ht="19.4" customHeight="1" spans="1:6">
      <c r="A74" s="9"/>
      <c r="B74" s="10"/>
      <c r="C74" s="12"/>
      <c r="D74" s="12"/>
      <c r="E74" s="12"/>
      <c r="F74" s="28"/>
    </row>
    <row r="75" ht="19.4" customHeight="1" spans="1:6">
      <c r="A75" s="9"/>
      <c r="B75" s="10"/>
      <c r="C75" s="12"/>
      <c r="D75" s="12"/>
      <c r="E75" s="12"/>
      <c r="F75" s="28"/>
    </row>
    <row r="76" ht="19.4" customHeight="1" spans="1:6">
      <c r="A76" s="9"/>
      <c r="B76" s="10"/>
      <c r="C76" s="12"/>
      <c r="D76" s="12"/>
      <c r="E76" s="12"/>
      <c r="F76" s="28"/>
    </row>
    <row r="77" ht="19.4" customHeight="1" spans="1:6">
      <c r="A77" s="9"/>
      <c r="B77" s="10"/>
      <c r="C77" s="12"/>
      <c r="D77" s="12"/>
      <c r="E77" s="12"/>
      <c r="F77" s="28"/>
    </row>
    <row r="78" ht="19.4" customHeight="1" spans="1:6">
      <c r="A78" s="16"/>
      <c r="B78" s="17"/>
      <c r="C78" s="19"/>
      <c r="D78" s="19"/>
      <c r="E78" s="19"/>
      <c r="F78" s="31"/>
    </row>
    <row r="79" ht="16.55" customHeight="1" spans="1:6">
      <c r="A79" s="30"/>
      <c r="B79" s="2"/>
      <c r="C79" s="3"/>
      <c r="D79" s="4"/>
      <c r="E79" s="4"/>
      <c r="F79" s="4"/>
    </row>
    <row r="80" ht="16.55" customHeight="1" spans="1:6">
      <c r="A80" s="3"/>
      <c r="B80" s="2"/>
      <c r="C80" s="4"/>
      <c r="D80" s="4"/>
      <c r="E80" s="4"/>
      <c r="F80" s="4"/>
    </row>
  </sheetData>
  <mergeCells count="8">
    <mergeCell ref="A2:F2"/>
    <mergeCell ref="A3:D3"/>
    <mergeCell ref="E3:F3"/>
    <mergeCell ref="A42:F42"/>
    <mergeCell ref="A43:D43"/>
    <mergeCell ref="E43:F43"/>
    <mergeCell ref="A39:F40"/>
    <mergeCell ref="A79:F80"/>
  </mergeCells>
  <pageMargins left="0.68" right="0.29" top="0.29" bottom="0.29" header="0.3" footer="0.3"/>
  <pageSetup paperSize="9" orientation="portrait" useFirstPageNumber="1" horizontalDpi="600" verticalDpi="600"/>
  <headerFooter/>
  <rowBreaks count="2" manualBreakCount="2">
    <brk id="40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view="pageBreakPreview" zoomScaleNormal="100" workbookViewId="0">
      <selection activeCell="W10" sqref="W10"/>
    </sheetView>
  </sheetViews>
  <sheetFormatPr defaultColWidth="9" defaultRowHeight="13.5"/>
  <cols>
    <col min="1" max="1" width="9.325" customWidth="1"/>
    <col min="2" max="2" width="25.425" customWidth="1"/>
    <col min="3" max="3" width="7.55" customWidth="1"/>
    <col min="4" max="4" width="13.2666666666667" customWidth="1"/>
    <col min="5" max="5" width="12" customWidth="1"/>
    <col min="6" max="6" width="11.4916666666667" customWidth="1"/>
    <col min="7" max="7" width="11.1833333333333" customWidth="1"/>
    <col min="8" max="9" width="9" hidden="1" customWidth="1"/>
    <col min="10" max="10" width="12" hidden="1" customWidth="1"/>
    <col min="11" max="11" width="11.4916666666667" hidden="1" customWidth="1"/>
    <col min="12" max="12" width="9" hidden="1" customWidth="1"/>
    <col min="13" max="13" width="10.375" hidden="1" customWidth="1"/>
    <col min="14" max="16" width="9" hidden="1" customWidth="1"/>
  </cols>
  <sheetData>
    <row r="1" ht="14.4" customHeight="1" spans="1:13">
      <c r="A1" s="1" t="s">
        <v>73</v>
      </c>
      <c r="B1" s="2"/>
      <c r="C1" s="3"/>
      <c r="D1" s="4"/>
      <c r="E1" s="4"/>
      <c r="F1" s="4"/>
      <c r="G1" s="2"/>
      <c r="J1" s="4"/>
      <c r="K1" s="4"/>
    </row>
    <row r="2" ht="31.25" customHeight="1" spans="1:13">
      <c r="A2" s="5" t="s">
        <v>74</v>
      </c>
      <c r="B2" s="2"/>
      <c r="C2" s="3"/>
      <c r="D2" s="4"/>
      <c r="E2" s="4"/>
      <c r="F2" s="4"/>
      <c r="G2" s="2"/>
      <c r="J2" s="4"/>
      <c r="K2" s="4"/>
    </row>
    <row r="3" ht="14.4" customHeight="1" spans="1:13">
      <c r="A3" s="2"/>
      <c r="B3" s="2"/>
      <c r="C3" s="3"/>
      <c r="D3" s="4"/>
      <c r="E3" s="4"/>
      <c r="F3" s="4"/>
      <c r="G3" s="2"/>
      <c r="J3" s="4"/>
      <c r="K3" s="4"/>
    </row>
    <row r="4" ht="29.5" customHeight="1" spans="1:13">
      <c r="A4" s="6" t="s">
        <v>23</v>
      </c>
      <c r="B4" s="7" t="s">
        <v>24</v>
      </c>
      <c r="C4" s="7" t="s">
        <v>75</v>
      </c>
      <c r="D4" s="7" t="s">
        <v>76</v>
      </c>
      <c r="E4" s="7" t="s">
        <v>77</v>
      </c>
      <c r="F4" s="7" t="s">
        <v>78</v>
      </c>
      <c r="G4" s="8" t="s">
        <v>79</v>
      </c>
      <c r="J4" s="7" t="s">
        <v>77</v>
      </c>
      <c r="K4" s="7" t="s">
        <v>78</v>
      </c>
    </row>
    <row r="5" ht="19.4" customHeight="1" spans="1:13">
      <c r="A5" s="9"/>
      <c r="B5" s="10" t="s">
        <v>31</v>
      </c>
      <c r="C5" s="11"/>
      <c r="D5" s="12"/>
      <c r="E5" s="12"/>
      <c r="F5" s="13">
        <f>F6+F26</f>
        <v>39101.72148</v>
      </c>
      <c r="G5" s="14"/>
      <c r="J5" s="12"/>
      <c r="K5" s="13">
        <v>43446.35</v>
      </c>
      <c r="L5">
        <v>0.9</v>
      </c>
      <c r="M5">
        <f>K5*L5</f>
        <v>39101.715</v>
      </c>
    </row>
    <row r="6" ht="19.4" customHeight="1" spans="1:13">
      <c r="A6" s="9" t="s">
        <v>41</v>
      </c>
      <c r="B6" s="10" t="s">
        <v>80</v>
      </c>
      <c r="C6" s="11"/>
      <c r="D6" s="12"/>
      <c r="E6" s="12"/>
      <c r="F6" s="13">
        <f>F7+F13+F16+F17+F19+F22</f>
        <v>26584.97148</v>
      </c>
      <c r="G6" s="14"/>
      <c r="J6" s="12"/>
      <c r="K6" s="13">
        <v>29538.85</v>
      </c>
      <c r="L6">
        <v>0.9</v>
      </c>
      <c r="M6">
        <f>K6*L6</f>
        <v>26584.965</v>
      </c>
    </row>
    <row r="7" ht="19.4" customHeight="1" spans="1:13">
      <c r="A7" s="9" t="s">
        <v>81</v>
      </c>
      <c r="B7" s="10" t="s">
        <v>82</v>
      </c>
      <c r="C7" s="11"/>
      <c r="D7" s="12"/>
      <c r="E7" s="12"/>
      <c r="F7" s="13">
        <f>F8+F9+F10+F11+F12</f>
        <v>1953.94824</v>
      </c>
      <c r="G7" s="14"/>
      <c r="J7" s="12"/>
      <c r="K7" s="13">
        <v>2171.05</v>
      </c>
      <c r="L7">
        <v>0.9</v>
      </c>
      <c r="M7">
        <f>K7*L7</f>
        <v>1953.945</v>
      </c>
    </row>
    <row r="8" ht="24.75" customHeight="1" spans="1:13">
      <c r="A8" s="22">
        <v>1</v>
      </c>
      <c r="B8" s="10" t="s">
        <v>83</v>
      </c>
      <c r="C8" s="11" t="s">
        <v>84</v>
      </c>
      <c r="D8" s="23">
        <v>1</v>
      </c>
      <c r="E8" s="13">
        <f>J8*L8</f>
        <v>21.6</v>
      </c>
      <c r="F8" s="13">
        <f>D8*E8</f>
        <v>21.6</v>
      </c>
      <c r="G8" s="14"/>
      <c r="J8" s="13">
        <v>24</v>
      </c>
      <c r="K8" s="13">
        <v>24</v>
      </c>
      <c r="L8">
        <v>0.9</v>
      </c>
    </row>
    <row r="9" ht="19.4" customHeight="1" spans="1:13">
      <c r="A9" s="22">
        <v>2</v>
      </c>
      <c r="B9" s="10" t="s">
        <v>85</v>
      </c>
      <c r="C9" s="11" t="s">
        <v>84</v>
      </c>
      <c r="D9" s="13">
        <v>0.64</v>
      </c>
      <c r="E9" s="13">
        <f t="shared" ref="E9:E14" si="0">J9*L9</f>
        <v>418.716</v>
      </c>
      <c r="F9" s="13">
        <f t="shared" ref="F9:F14" si="1">D9*E9</f>
        <v>267.97824</v>
      </c>
      <c r="G9" s="14"/>
      <c r="J9" s="13">
        <v>465.24</v>
      </c>
      <c r="K9" s="13">
        <v>297.75</v>
      </c>
      <c r="L9">
        <v>0.9</v>
      </c>
    </row>
    <row r="10" ht="24.75" customHeight="1" spans="1:13">
      <c r="A10" s="22">
        <v>3</v>
      </c>
      <c r="B10" s="10" t="s">
        <v>86</v>
      </c>
      <c r="C10" s="11" t="s">
        <v>87</v>
      </c>
      <c r="D10" s="23">
        <v>2</v>
      </c>
      <c r="E10" s="13">
        <f t="shared" si="0"/>
        <v>122.616</v>
      </c>
      <c r="F10" s="13">
        <f t="shared" si="1"/>
        <v>245.232</v>
      </c>
      <c r="G10" s="14"/>
      <c r="J10" s="13">
        <v>136.24</v>
      </c>
      <c r="K10" s="13">
        <v>272.48</v>
      </c>
      <c r="L10">
        <v>0.9</v>
      </c>
    </row>
    <row r="11" ht="24.75" customHeight="1" spans="1:13">
      <c r="A11" s="22">
        <v>4</v>
      </c>
      <c r="B11" s="10" t="s">
        <v>88</v>
      </c>
      <c r="C11" s="11" t="s">
        <v>87</v>
      </c>
      <c r="D11" s="23">
        <v>2</v>
      </c>
      <c r="E11" s="13">
        <f t="shared" si="0"/>
        <v>79.569</v>
      </c>
      <c r="F11" s="13">
        <f t="shared" si="1"/>
        <v>159.138</v>
      </c>
      <c r="G11" s="14"/>
      <c r="J11" s="13">
        <v>88.41</v>
      </c>
      <c r="K11" s="13">
        <v>176.82</v>
      </c>
      <c r="L11">
        <v>0.9</v>
      </c>
    </row>
    <row r="12" ht="35.95" customHeight="1" spans="1:13">
      <c r="A12" s="22">
        <v>5</v>
      </c>
      <c r="B12" s="10" t="s">
        <v>89</v>
      </c>
      <c r="C12" s="11" t="s">
        <v>90</v>
      </c>
      <c r="D12" s="23">
        <v>1</v>
      </c>
      <c r="E12" s="13">
        <f t="shared" si="0"/>
        <v>1260</v>
      </c>
      <c r="F12" s="13">
        <f t="shared" si="1"/>
        <v>1260</v>
      </c>
      <c r="G12" s="14"/>
      <c r="J12" s="13">
        <v>1400</v>
      </c>
      <c r="K12" s="13">
        <v>1400</v>
      </c>
      <c r="L12">
        <v>0.9</v>
      </c>
    </row>
    <row r="13" ht="19.4" customHeight="1" spans="1:13">
      <c r="A13" s="9" t="s">
        <v>91</v>
      </c>
      <c r="B13" s="10" t="s">
        <v>92</v>
      </c>
      <c r="C13" s="11"/>
      <c r="D13" s="12"/>
      <c r="E13" s="12"/>
      <c r="F13" s="13">
        <f>F14+F15</f>
        <v>900</v>
      </c>
      <c r="G13" s="14"/>
      <c r="J13" s="12"/>
      <c r="K13" s="13">
        <v>1000</v>
      </c>
      <c r="L13">
        <v>0.9</v>
      </c>
    </row>
    <row r="14" ht="24.75" customHeight="1" spans="1:13">
      <c r="A14" s="22">
        <v>1</v>
      </c>
      <c r="B14" s="10" t="s">
        <v>93</v>
      </c>
      <c r="C14" s="11" t="s">
        <v>90</v>
      </c>
      <c r="D14" s="23">
        <v>5</v>
      </c>
      <c r="E14" s="13">
        <f t="shared" si="0"/>
        <v>18</v>
      </c>
      <c r="F14" s="13">
        <f t="shared" si="1"/>
        <v>90</v>
      </c>
      <c r="G14" s="14"/>
      <c r="J14" s="13">
        <v>20</v>
      </c>
      <c r="K14" s="13">
        <v>100</v>
      </c>
      <c r="L14">
        <v>0.9</v>
      </c>
    </row>
    <row r="15" ht="24.75" customHeight="1" spans="1:13">
      <c r="A15" s="22">
        <v>2</v>
      </c>
      <c r="B15" s="10" t="s">
        <v>94</v>
      </c>
      <c r="C15" s="11" t="s">
        <v>90</v>
      </c>
      <c r="D15" s="23">
        <v>3</v>
      </c>
      <c r="E15" s="13">
        <f t="shared" ref="E15:E18" si="2">J15*L15</f>
        <v>270</v>
      </c>
      <c r="F15" s="13">
        <f t="shared" ref="F15:F18" si="3">D15*E15</f>
        <v>810</v>
      </c>
      <c r="G15" s="14"/>
      <c r="J15" s="13">
        <v>300</v>
      </c>
      <c r="K15" s="13">
        <v>900</v>
      </c>
      <c r="L15">
        <v>0.9</v>
      </c>
    </row>
    <row r="16" ht="24.75" customHeight="1" spans="1:13">
      <c r="A16" s="9" t="s">
        <v>95</v>
      </c>
      <c r="B16" s="10" t="s">
        <v>96</v>
      </c>
      <c r="C16" s="11" t="s">
        <v>87</v>
      </c>
      <c r="D16" s="23">
        <v>4</v>
      </c>
      <c r="E16" s="13">
        <f t="shared" si="2"/>
        <v>68.805</v>
      </c>
      <c r="F16" s="13">
        <f t="shared" si="3"/>
        <v>275.22</v>
      </c>
      <c r="G16" s="14"/>
      <c r="J16" s="13">
        <v>76.45</v>
      </c>
      <c r="K16" s="13">
        <v>305.8</v>
      </c>
      <c r="L16">
        <v>0.9</v>
      </c>
    </row>
    <row r="17" ht="19.4" customHeight="1" spans="1:13">
      <c r="A17" s="9" t="s">
        <v>97</v>
      </c>
      <c r="B17" s="10" t="s">
        <v>98</v>
      </c>
      <c r="C17" s="11"/>
      <c r="D17" s="12"/>
      <c r="E17" s="12"/>
      <c r="F17" s="13">
        <f>F18</f>
        <v>10800</v>
      </c>
      <c r="G17" s="14"/>
      <c r="J17" s="12"/>
      <c r="K17" s="13">
        <v>12000</v>
      </c>
      <c r="L17">
        <v>0.9</v>
      </c>
    </row>
    <row r="18" ht="24.75" customHeight="1" spans="1:13">
      <c r="A18" s="22">
        <v>1</v>
      </c>
      <c r="B18" s="10" t="s">
        <v>99</v>
      </c>
      <c r="C18" s="11" t="s">
        <v>100</v>
      </c>
      <c r="D18" s="23">
        <v>300</v>
      </c>
      <c r="E18" s="13">
        <f t="shared" si="2"/>
        <v>36</v>
      </c>
      <c r="F18" s="13">
        <f t="shared" si="3"/>
        <v>10800</v>
      </c>
      <c r="G18" s="14"/>
      <c r="J18" s="13">
        <v>40</v>
      </c>
      <c r="K18" s="13">
        <v>12000</v>
      </c>
      <c r="L18">
        <v>0.9</v>
      </c>
    </row>
    <row r="19" ht="19.4" customHeight="1" spans="1:13">
      <c r="A19" s="9" t="s">
        <v>101</v>
      </c>
      <c r="B19" s="10" t="s">
        <v>102</v>
      </c>
      <c r="C19" s="11"/>
      <c r="D19" s="12"/>
      <c r="E19" s="12"/>
      <c r="F19" s="13">
        <f>F20+F21</f>
        <v>11016.225</v>
      </c>
      <c r="G19" s="14"/>
      <c r="J19" s="12"/>
      <c r="K19" s="13">
        <v>12240.25</v>
      </c>
      <c r="L19">
        <v>0.9</v>
      </c>
    </row>
    <row r="20" ht="24.75" customHeight="1" spans="1:13">
      <c r="A20" s="22">
        <v>1</v>
      </c>
      <c r="B20" s="10" t="s">
        <v>103</v>
      </c>
      <c r="C20" s="11" t="s">
        <v>100</v>
      </c>
      <c r="D20" s="23">
        <v>40</v>
      </c>
      <c r="E20" s="13">
        <f t="shared" ref="E20:E25" si="4">J20*L20</f>
        <v>270</v>
      </c>
      <c r="F20" s="13">
        <f t="shared" ref="F20:F25" si="5">D20*E20</f>
        <v>10800</v>
      </c>
      <c r="G20" s="14"/>
      <c r="J20" s="13">
        <v>300</v>
      </c>
      <c r="K20" s="13">
        <v>12000</v>
      </c>
      <c r="L20">
        <v>0.9</v>
      </c>
    </row>
    <row r="21" ht="19.4" customHeight="1" spans="1:13">
      <c r="A21" s="22">
        <v>2</v>
      </c>
      <c r="B21" s="10" t="s">
        <v>104</v>
      </c>
      <c r="C21" s="11" t="s">
        <v>84</v>
      </c>
      <c r="D21" s="23">
        <v>5</v>
      </c>
      <c r="E21" s="13">
        <f t="shared" si="4"/>
        <v>43.245</v>
      </c>
      <c r="F21" s="13">
        <f t="shared" si="5"/>
        <v>216.225</v>
      </c>
      <c r="G21" s="14"/>
      <c r="J21" s="13">
        <v>48.05</v>
      </c>
      <c r="K21" s="13">
        <v>240.25</v>
      </c>
      <c r="L21">
        <v>0.9</v>
      </c>
    </row>
    <row r="22" ht="19.4" customHeight="1" spans="1:13">
      <c r="A22" s="9" t="s">
        <v>105</v>
      </c>
      <c r="B22" s="10" t="s">
        <v>106</v>
      </c>
      <c r="C22" s="11"/>
      <c r="D22" s="12"/>
      <c r="E22" s="12"/>
      <c r="F22" s="13">
        <f>F23+F24+F25</f>
        <v>1639.57824</v>
      </c>
      <c r="G22" s="14"/>
      <c r="J22" s="12"/>
      <c r="K22" s="13">
        <v>1821.75</v>
      </c>
      <c r="L22">
        <v>0.9</v>
      </c>
    </row>
    <row r="23" ht="24.75" customHeight="1" spans="1:13">
      <c r="A23" s="22">
        <v>1</v>
      </c>
      <c r="B23" s="10" t="s">
        <v>83</v>
      </c>
      <c r="C23" s="11" t="s">
        <v>84</v>
      </c>
      <c r="D23" s="23">
        <v>1</v>
      </c>
      <c r="E23" s="13">
        <f t="shared" si="4"/>
        <v>21.6</v>
      </c>
      <c r="F23" s="13">
        <f t="shared" si="5"/>
        <v>21.6</v>
      </c>
      <c r="G23" s="14"/>
      <c r="J23" s="13">
        <v>24</v>
      </c>
      <c r="K23" s="13">
        <v>24</v>
      </c>
      <c r="L23">
        <v>0.9</v>
      </c>
    </row>
    <row r="24" ht="19.4" customHeight="1" spans="1:13">
      <c r="A24" s="22">
        <v>2</v>
      </c>
      <c r="B24" s="10" t="s">
        <v>85</v>
      </c>
      <c r="C24" s="11" t="s">
        <v>84</v>
      </c>
      <c r="D24" s="13">
        <v>0.64</v>
      </c>
      <c r="E24" s="13">
        <f t="shared" si="4"/>
        <v>418.716</v>
      </c>
      <c r="F24" s="13">
        <f t="shared" si="5"/>
        <v>267.97824</v>
      </c>
      <c r="G24" s="14"/>
      <c r="J24" s="13">
        <v>465.24</v>
      </c>
      <c r="K24" s="13">
        <v>297.75</v>
      </c>
      <c r="L24">
        <v>0.9</v>
      </c>
    </row>
    <row r="25" ht="24.75" customHeight="1" spans="1:13">
      <c r="A25" s="22">
        <v>3</v>
      </c>
      <c r="B25" s="10" t="s">
        <v>107</v>
      </c>
      <c r="C25" s="11" t="s">
        <v>90</v>
      </c>
      <c r="D25" s="23">
        <v>2</v>
      </c>
      <c r="E25" s="13">
        <f t="shared" si="4"/>
        <v>675</v>
      </c>
      <c r="F25" s="13">
        <f t="shared" si="5"/>
        <v>1350</v>
      </c>
      <c r="G25" s="14"/>
      <c r="J25" s="13">
        <v>750</v>
      </c>
      <c r="K25" s="13">
        <v>1500</v>
      </c>
      <c r="L25">
        <v>0.9</v>
      </c>
    </row>
    <row r="26" ht="19.4" customHeight="1" spans="1:13">
      <c r="A26" s="9" t="s">
        <v>58</v>
      </c>
      <c r="B26" s="10" t="s">
        <v>108</v>
      </c>
      <c r="C26" s="11"/>
      <c r="D26" s="12"/>
      <c r="E26" s="12"/>
      <c r="F26" s="13">
        <f>F27+F45</f>
        <v>12516.75</v>
      </c>
      <c r="G26" s="14"/>
      <c r="J26" s="12"/>
      <c r="K26" s="13">
        <v>13907.5</v>
      </c>
      <c r="L26">
        <v>0.9</v>
      </c>
      <c r="M26">
        <f>K26*L26</f>
        <v>12516.75</v>
      </c>
    </row>
    <row r="27" ht="19.4" customHeight="1" spans="1:13">
      <c r="A27" s="9" t="s">
        <v>81</v>
      </c>
      <c r="B27" s="10" t="s">
        <v>109</v>
      </c>
      <c r="C27" s="11"/>
      <c r="D27" s="12"/>
      <c r="E27" s="12"/>
      <c r="F27" s="13">
        <f>F28+F29+F30+F31+F32+F33+F34+F35+F42+F43+F44</f>
        <v>10851.75</v>
      </c>
      <c r="G27" s="14"/>
      <c r="J27" s="12"/>
      <c r="K27" s="13">
        <v>12057.5</v>
      </c>
      <c r="L27">
        <v>0.9</v>
      </c>
      <c r="M27">
        <f>K27*L27</f>
        <v>10851.75</v>
      </c>
    </row>
    <row r="28" ht="19.4" customHeight="1" spans="1:13">
      <c r="A28" s="22">
        <v>1</v>
      </c>
      <c r="B28" s="10" t="s">
        <v>110</v>
      </c>
      <c r="C28" s="11" t="s">
        <v>111</v>
      </c>
      <c r="D28" s="23">
        <v>1440</v>
      </c>
      <c r="E28" s="13">
        <f t="shared" ref="E28:E35" si="6">J28*L28</f>
        <v>1.8</v>
      </c>
      <c r="F28" s="13">
        <f t="shared" ref="F28:F35" si="7">D28*E28</f>
        <v>2592</v>
      </c>
      <c r="G28" s="14"/>
      <c r="J28" s="13">
        <v>2</v>
      </c>
      <c r="K28" s="13">
        <v>2880</v>
      </c>
      <c r="L28">
        <v>0.9</v>
      </c>
    </row>
    <row r="29" ht="19.4" customHeight="1" spans="1:13">
      <c r="A29" s="22">
        <v>2</v>
      </c>
      <c r="B29" s="10" t="s">
        <v>112</v>
      </c>
      <c r="C29" s="11" t="s">
        <v>113</v>
      </c>
      <c r="D29" s="23">
        <v>360</v>
      </c>
      <c r="E29" s="13">
        <f t="shared" si="6"/>
        <v>18</v>
      </c>
      <c r="F29" s="13">
        <f t="shared" si="7"/>
        <v>6480</v>
      </c>
      <c r="G29" s="14"/>
      <c r="J29" s="13">
        <v>20</v>
      </c>
      <c r="K29" s="13">
        <v>7200</v>
      </c>
      <c r="L29">
        <v>0.9</v>
      </c>
    </row>
    <row r="30" ht="19.4" customHeight="1" spans="1:13">
      <c r="A30" s="22">
        <v>3</v>
      </c>
      <c r="B30" s="10" t="s">
        <v>114</v>
      </c>
      <c r="C30" s="11" t="s">
        <v>100</v>
      </c>
      <c r="D30" s="23">
        <v>10</v>
      </c>
      <c r="E30" s="13">
        <f t="shared" si="6"/>
        <v>2.7</v>
      </c>
      <c r="F30" s="13">
        <f t="shared" si="7"/>
        <v>27</v>
      </c>
      <c r="G30" s="14"/>
      <c r="J30" s="13">
        <v>3</v>
      </c>
      <c r="K30" s="13">
        <v>30</v>
      </c>
      <c r="L30">
        <v>0.9</v>
      </c>
    </row>
    <row r="31" ht="19.4" customHeight="1" spans="1:13">
      <c r="A31" s="22">
        <v>4</v>
      </c>
      <c r="B31" s="10" t="s">
        <v>115</v>
      </c>
      <c r="C31" s="11" t="s">
        <v>100</v>
      </c>
      <c r="D31" s="23">
        <v>5</v>
      </c>
      <c r="E31" s="13">
        <f t="shared" si="6"/>
        <v>1.35</v>
      </c>
      <c r="F31" s="13">
        <f t="shared" si="7"/>
        <v>6.75</v>
      </c>
      <c r="G31" s="14"/>
      <c r="J31" s="13">
        <v>1.5</v>
      </c>
      <c r="K31" s="13">
        <v>7.5</v>
      </c>
      <c r="L31">
        <v>0.9</v>
      </c>
    </row>
    <row r="32" ht="19.4" customHeight="1" spans="1:13">
      <c r="A32" s="22">
        <v>5</v>
      </c>
      <c r="B32" s="10" t="s">
        <v>116</v>
      </c>
      <c r="C32" s="11" t="s">
        <v>117</v>
      </c>
      <c r="D32" s="23">
        <v>4</v>
      </c>
      <c r="E32" s="13">
        <f t="shared" si="6"/>
        <v>72</v>
      </c>
      <c r="F32" s="13">
        <f t="shared" si="7"/>
        <v>288</v>
      </c>
      <c r="G32" s="14"/>
      <c r="J32" s="13">
        <v>80</v>
      </c>
      <c r="K32" s="13">
        <v>320</v>
      </c>
      <c r="L32">
        <v>0.9</v>
      </c>
    </row>
    <row r="33" ht="19.4" customHeight="1" spans="1:13">
      <c r="A33" s="22">
        <v>6</v>
      </c>
      <c r="B33" s="10" t="s">
        <v>118</v>
      </c>
      <c r="C33" s="11" t="s">
        <v>117</v>
      </c>
      <c r="D33" s="23">
        <v>7</v>
      </c>
      <c r="E33" s="13">
        <f t="shared" si="6"/>
        <v>27</v>
      </c>
      <c r="F33" s="13">
        <f t="shared" si="7"/>
        <v>189</v>
      </c>
      <c r="G33" s="14"/>
      <c r="J33" s="13">
        <v>30</v>
      </c>
      <c r="K33" s="13">
        <v>210</v>
      </c>
      <c r="L33">
        <v>0.9</v>
      </c>
    </row>
    <row r="34" ht="19.4" customHeight="1" spans="1:13">
      <c r="A34" s="22">
        <v>7</v>
      </c>
      <c r="B34" s="10" t="s">
        <v>119</v>
      </c>
      <c r="C34" s="11" t="s">
        <v>117</v>
      </c>
      <c r="D34" s="23">
        <v>20</v>
      </c>
      <c r="E34" s="13">
        <f t="shared" si="6"/>
        <v>4.5</v>
      </c>
      <c r="F34" s="13">
        <f t="shared" si="7"/>
        <v>90</v>
      </c>
      <c r="G34" s="14"/>
      <c r="J34" s="13">
        <v>5</v>
      </c>
      <c r="K34" s="13">
        <v>100</v>
      </c>
      <c r="L34">
        <v>0.9</v>
      </c>
    </row>
    <row r="35" ht="19.4" customHeight="1" spans="1:13">
      <c r="A35" s="24">
        <v>8</v>
      </c>
      <c r="B35" s="17" t="s">
        <v>120</v>
      </c>
      <c r="C35" s="18" t="s">
        <v>121</v>
      </c>
      <c r="D35" s="25">
        <v>2</v>
      </c>
      <c r="E35" s="13">
        <f t="shared" si="6"/>
        <v>72</v>
      </c>
      <c r="F35" s="13">
        <f t="shared" si="7"/>
        <v>144</v>
      </c>
      <c r="G35" s="20"/>
      <c r="J35" s="26">
        <v>80</v>
      </c>
      <c r="K35" s="26">
        <v>160</v>
      </c>
      <c r="L35">
        <v>0.9</v>
      </c>
    </row>
    <row r="36" ht="12.4" customHeight="1" spans="1:13">
      <c r="A36" s="21"/>
      <c r="B36" s="2"/>
      <c r="C36" s="3"/>
      <c r="D36" s="4"/>
      <c r="E36" s="4"/>
      <c r="F36" s="4"/>
      <c r="G36" s="2"/>
      <c r="J36" s="4"/>
      <c r="K36" s="4"/>
      <c r="L36">
        <v>0.9</v>
      </c>
    </row>
    <row r="37" ht="12.4" customHeight="1" spans="1:13">
      <c r="A37" s="3"/>
      <c r="B37" s="2"/>
      <c r="C37" s="3"/>
      <c r="D37" s="4"/>
      <c r="E37" s="4"/>
      <c r="F37" s="4"/>
      <c r="G37" s="2"/>
      <c r="J37" s="4"/>
      <c r="K37" s="4"/>
      <c r="L37">
        <v>0.9</v>
      </c>
    </row>
    <row r="38" ht="14.4" customHeight="1" spans="1:13">
      <c r="A38" s="1" t="s">
        <v>73</v>
      </c>
      <c r="B38" s="2"/>
      <c r="C38" s="3"/>
      <c r="D38" s="4"/>
      <c r="E38" s="4"/>
      <c r="F38" s="4"/>
      <c r="G38" s="2"/>
      <c r="J38" s="4"/>
      <c r="K38" s="4"/>
      <c r="L38">
        <v>0.9</v>
      </c>
    </row>
    <row r="39" ht="31.25" customHeight="1" spans="1:13">
      <c r="A39" s="5" t="s">
        <v>74</v>
      </c>
      <c r="B39" s="2"/>
      <c r="C39" s="3"/>
      <c r="D39" s="4"/>
      <c r="E39" s="4"/>
      <c r="F39" s="4"/>
      <c r="G39" s="2"/>
      <c r="J39" s="4"/>
      <c r="K39" s="4"/>
      <c r="L39">
        <v>0.9</v>
      </c>
    </row>
    <row r="40" ht="14.4" customHeight="1" spans="1:13">
      <c r="A40" s="2"/>
      <c r="B40" s="2"/>
      <c r="C40" s="3"/>
      <c r="D40" s="4"/>
      <c r="E40" s="4"/>
      <c r="F40" s="4"/>
      <c r="G40" s="2"/>
      <c r="J40" s="4"/>
      <c r="K40" s="4"/>
      <c r="L40">
        <v>0.9</v>
      </c>
    </row>
    <row r="41" ht="29.5" customHeight="1" spans="1:13">
      <c r="A41" s="6" t="s">
        <v>23</v>
      </c>
      <c r="B41" s="7" t="s">
        <v>24</v>
      </c>
      <c r="C41" s="7" t="s">
        <v>75</v>
      </c>
      <c r="D41" s="7" t="s">
        <v>76</v>
      </c>
      <c r="E41" s="7" t="s">
        <v>77</v>
      </c>
      <c r="F41" s="7" t="s">
        <v>78</v>
      </c>
      <c r="G41" s="8" t="s">
        <v>79</v>
      </c>
      <c r="J41" s="7" t="s">
        <v>77</v>
      </c>
      <c r="K41" s="7" t="s">
        <v>78</v>
      </c>
      <c r="L41">
        <v>0.9</v>
      </c>
    </row>
    <row r="42" ht="24.75" customHeight="1" spans="1:13">
      <c r="A42" s="22">
        <v>9</v>
      </c>
      <c r="B42" s="10" t="s">
        <v>122</v>
      </c>
      <c r="C42" s="11" t="s">
        <v>123</v>
      </c>
      <c r="D42" s="23">
        <v>10</v>
      </c>
      <c r="E42" s="13">
        <f t="shared" ref="E42:E44" si="8">J42*L42</f>
        <v>45</v>
      </c>
      <c r="F42" s="13">
        <f t="shared" ref="F42:F44" si="9">D42*E42</f>
        <v>450</v>
      </c>
      <c r="G42" s="14"/>
      <c r="J42" s="13">
        <v>50</v>
      </c>
      <c r="K42" s="13">
        <v>500</v>
      </c>
      <c r="L42">
        <v>0.9</v>
      </c>
    </row>
    <row r="43" ht="19.4" customHeight="1" spans="1:13">
      <c r="A43" s="22">
        <v>10</v>
      </c>
      <c r="B43" s="10" t="s">
        <v>124</v>
      </c>
      <c r="C43" s="11" t="s">
        <v>117</v>
      </c>
      <c r="D43" s="23">
        <v>1</v>
      </c>
      <c r="E43" s="13">
        <f t="shared" si="8"/>
        <v>360</v>
      </c>
      <c r="F43" s="13">
        <f t="shared" si="9"/>
        <v>360</v>
      </c>
      <c r="G43" s="14"/>
      <c r="J43" s="13">
        <v>400</v>
      </c>
      <c r="K43" s="13">
        <v>400</v>
      </c>
      <c r="L43">
        <v>0.9</v>
      </c>
    </row>
    <row r="44" ht="19.4" customHeight="1" spans="1:13">
      <c r="A44" s="22">
        <v>11</v>
      </c>
      <c r="B44" s="10" t="s">
        <v>125</v>
      </c>
      <c r="C44" s="11" t="s">
        <v>126</v>
      </c>
      <c r="D44" s="23">
        <v>1</v>
      </c>
      <c r="E44" s="13">
        <f t="shared" si="8"/>
        <v>225</v>
      </c>
      <c r="F44" s="13">
        <f t="shared" si="9"/>
        <v>225</v>
      </c>
      <c r="G44" s="14"/>
      <c r="J44" s="13">
        <v>250</v>
      </c>
      <c r="K44" s="13">
        <v>250</v>
      </c>
      <c r="L44">
        <v>0.9</v>
      </c>
    </row>
    <row r="45" ht="19.4" customHeight="1" spans="1:13">
      <c r="A45" s="9" t="s">
        <v>91</v>
      </c>
      <c r="B45" s="10" t="s">
        <v>127</v>
      </c>
      <c r="C45" s="11"/>
      <c r="D45" s="12"/>
      <c r="E45" s="12"/>
      <c r="F45" s="13">
        <f>F46+F47+F48+F49+F50+F51</f>
        <v>1665</v>
      </c>
      <c r="G45" s="14"/>
      <c r="J45" s="12"/>
      <c r="K45" s="13">
        <v>1850</v>
      </c>
      <c r="L45">
        <v>0.9</v>
      </c>
      <c r="M45">
        <f>K45*L45</f>
        <v>1665</v>
      </c>
    </row>
    <row r="46" ht="19.4" customHeight="1" spans="1:13">
      <c r="A46" s="22">
        <v>1</v>
      </c>
      <c r="B46" s="10" t="s">
        <v>128</v>
      </c>
      <c r="C46" s="11" t="s">
        <v>129</v>
      </c>
      <c r="D46" s="23">
        <v>10</v>
      </c>
      <c r="E46" s="13">
        <f t="shared" ref="E46:E51" si="10">J46*L46</f>
        <v>27</v>
      </c>
      <c r="F46" s="13">
        <f t="shared" ref="F46:F51" si="11">D46*E46</f>
        <v>270</v>
      </c>
      <c r="G46" s="14"/>
      <c r="J46" s="13">
        <v>30</v>
      </c>
      <c r="K46" s="13">
        <v>300</v>
      </c>
      <c r="L46">
        <v>0.9</v>
      </c>
    </row>
    <row r="47" ht="19.4" customHeight="1" spans="1:13">
      <c r="A47" s="22">
        <v>2</v>
      </c>
      <c r="B47" s="10" t="s">
        <v>130</v>
      </c>
      <c r="C47" s="11" t="s">
        <v>90</v>
      </c>
      <c r="D47" s="23">
        <v>5</v>
      </c>
      <c r="E47" s="13">
        <f t="shared" si="10"/>
        <v>45</v>
      </c>
      <c r="F47" s="13">
        <f t="shared" si="11"/>
        <v>225</v>
      </c>
      <c r="G47" s="14"/>
      <c r="J47" s="13">
        <v>50</v>
      </c>
      <c r="K47" s="13">
        <v>250</v>
      </c>
      <c r="L47">
        <v>0.9</v>
      </c>
    </row>
    <row r="48" ht="19.4" customHeight="1" spans="1:13">
      <c r="A48" s="22">
        <v>3</v>
      </c>
      <c r="B48" s="10" t="s">
        <v>118</v>
      </c>
      <c r="C48" s="11" t="s">
        <v>117</v>
      </c>
      <c r="D48" s="23">
        <v>10</v>
      </c>
      <c r="E48" s="13">
        <f t="shared" si="10"/>
        <v>27</v>
      </c>
      <c r="F48" s="13">
        <f t="shared" si="11"/>
        <v>270</v>
      </c>
      <c r="G48" s="14"/>
      <c r="J48" s="13">
        <v>30</v>
      </c>
      <c r="K48" s="13">
        <v>300</v>
      </c>
      <c r="L48">
        <v>0.9</v>
      </c>
    </row>
    <row r="49" ht="19.4" customHeight="1" spans="1:12">
      <c r="A49" s="22">
        <v>4</v>
      </c>
      <c r="B49" s="10" t="s">
        <v>131</v>
      </c>
      <c r="C49" s="11" t="s">
        <v>132</v>
      </c>
      <c r="D49" s="23">
        <v>10</v>
      </c>
      <c r="E49" s="13">
        <f t="shared" si="10"/>
        <v>31.5</v>
      </c>
      <c r="F49" s="13">
        <f t="shared" si="11"/>
        <v>315</v>
      </c>
      <c r="G49" s="14"/>
      <c r="J49" s="13">
        <v>35</v>
      </c>
      <c r="K49" s="13">
        <v>350</v>
      </c>
      <c r="L49">
        <v>0.9</v>
      </c>
    </row>
    <row r="50" ht="19.4" customHeight="1" spans="1:12">
      <c r="A50" s="22">
        <v>5</v>
      </c>
      <c r="B50" s="10" t="s">
        <v>124</v>
      </c>
      <c r="C50" s="11" t="s">
        <v>117</v>
      </c>
      <c r="D50" s="23">
        <v>1</v>
      </c>
      <c r="E50" s="13">
        <f t="shared" si="10"/>
        <v>360</v>
      </c>
      <c r="F50" s="13">
        <f t="shared" si="11"/>
        <v>360</v>
      </c>
      <c r="G50" s="14"/>
      <c r="J50" s="13">
        <v>400</v>
      </c>
      <c r="K50" s="13">
        <v>400</v>
      </c>
      <c r="L50">
        <v>0.9</v>
      </c>
    </row>
    <row r="51" ht="19.4" customHeight="1" spans="1:12">
      <c r="A51" s="22">
        <v>6</v>
      </c>
      <c r="B51" s="10" t="s">
        <v>125</v>
      </c>
      <c r="C51" s="11" t="s">
        <v>90</v>
      </c>
      <c r="D51" s="23">
        <v>1</v>
      </c>
      <c r="E51" s="13">
        <f t="shared" si="10"/>
        <v>225</v>
      </c>
      <c r="F51" s="13">
        <f t="shared" si="11"/>
        <v>225</v>
      </c>
      <c r="G51" s="14"/>
      <c r="J51" s="13">
        <v>250</v>
      </c>
      <c r="K51" s="13">
        <v>250</v>
      </c>
      <c r="L51">
        <v>0.9</v>
      </c>
    </row>
    <row r="52" ht="19.4" customHeight="1" spans="1:12">
      <c r="A52" s="9"/>
      <c r="B52" s="10"/>
      <c r="C52" s="11"/>
      <c r="D52" s="12"/>
      <c r="E52" s="12"/>
      <c r="F52" s="12"/>
      <c r="G52" s="14"/>
      <c r="J52" s="12"/>
      <c r="K52" s="12"/>
      <c r="L52">
        <v>0.9</v>
      </c>
    </row>
    <row r="53" ht="19.4" customHeight="1" spans="1:12">
      <c r="A53" s="9"/>
      <c r="B53" s="10"/>
      <c r="C53" s="11"/>
      <c r="D53" s="12"/>
      <c r="E53" s="12"/>
      <c r="F53" s="12"/>
      <c r="G53" s="14"/>
      <c r="J53" s="12"/>
      <c r="K53" s="12"/>
      <c r="L53">
        <v>0.9</v>
      </c>
    </row>
    <row r="54" ht="19.4" customHeight="1" spans="1:12">
      <c r="A54" s="9"/>
      <c r="B54" s="10"/>
      <c r="C54" s="11"/>
      <c r="D54" s="12"/>
      <c r="E54" s="12"/>
      <c r="F54" s="12"/>
      <c r="G54" s="14"/>
      <c r="J54" s="12"/>
      <c r="K54" s="12"/>
      <c r="L54">
        <v>0.9</v>
      </c>
    </row>
    <row r="55" ht="19.4" customHeight="1" spans="1:12">
      <c r="A55" s="9"/>
      <c r="B55" s="10"/>
      <c r="C55" s="11"/>
      <c r="D55" s="12"/>
      <c r="E55" s="12"/>
      <c r="F55" s="12"/>
      <c r="G55" s="14"/>
      <c r="J55" s="12"/>
      <c r="K55" s="12"/>
      <c r="L55">
        <v>0.9</v>
      </c>
    </row>
    <row r="56" ht="19.4" customHeight="1" spans="1:12">
      <c r="A56" s="9"/>
      <c r="B56" s="10"/>
      <c r="C56" s="11"/>
      <c r="D56" s="12"/>
      <c r="E56" s="12"/>
      <c r="F56" s="12"/>
      <c r="G56" s="14"/>
      <c r="J56" s="12"/>
      <c r="K56" s="12"/>
      <c r="L56">
        <v>0.9</v>
      </c>
    </row>
    <row r="57" ht="19.4" customHeight="1" spans="1:12">
      <c r="A57" s="9"/>
      <c r="B57" s="10"/>
      <c r="C57" s="11"/>
      <c r="D57" s="12"/>
      <c r="E57" s="12"/>
      <c r="F57" s="12"/>
      <c r="G57" s="14"/>
      <c r="J57" s="12"/>
      <c r="K57" s="12"/>
      <c r="L57">
        <v>0.9</v>
      </c>
    </row>
    <row r="58" ht="19.4" customHeight="1" spans="1:12">
      <c r="A58" s="9"/>
      <c r="B58" s="10"/>
      <c r="C58" s="11"/>
      <c r="D58" s="12"/>
      <c r="E58" s="12"/>
      <c r="F58" s="12"/>
      <c r="G58" s="14"/>
      <c r="J58" s="12"/>
      <c r="K58" s="12"/>
      <c r="L58">
        <v>0.9</v>
      </c>
    </row>
    <row r="59" ht="19.4" customHeight="1" spans="1:12">
      <c r="A59" s="9"/>
      <c r="B59" s="10"/>
      <c r="C59" s="11"/>
      <c r="D59" s="12"/>
      <c r="E59" s="12"/>
      <c r="F59" s="12"/>
      <c r="G59" s="14"/>
      <c r="J59" s="12"/>
      <c r="K59" s="12"/>
      <c r="L59">
        <v>0.9</v>
      </c>
    </row>
    <row r="60" ht="19.4" customHeight="1" spans="1:12">
      <c r="A60" s="9"/>
      <c r="B60" s="10"/>
      <c r="C60" s="11"/>
      <c r="D60" s="12"/>
      <c r="E60" s="12"/>
      <c r="F60" s="12"/>
      <c r="G60" s="14"/>
      <c r="J60" s="12"/>
      <c r="K60" s="12"/>
      <c r="L60">
        <v>0.9</v>
      </c>
    </row>
    <row r="61" ht="19.4" customHeight="1" spans="1:12">
      <c r="A61" s="9"/>
      <c r="B61" s="10"/>
      <c r="C61" s="11"/>
      <c r="D61" s="12"/>
      <c r="E61" s="12"/>
      <c r="F61" s="12"/>
      <c r="G61" s="14"/>
      <c r="J61" s="12"/>
      <c r="K61" s="12"/>
      <c r="L61">
        <v>0.9</v>
      </c>
    </row>
    <row r="62" ht="19.4" customHeight="1" spans="1:12">
      <c r="A62" s="9"/>
      <c r="B62" s="10"/>
      <c r="C62" s="11"/>
      <c r="D62" s="12"/>
      <c r="E62" s="12"/>
      <c r="F62" s="12"/>
      <c r="G62" s="14"/>
      <c r="J62" s="12"/>
      <c r="K62" s="12"/>
      <c r="L62">
        <v>0.9</v>
      </c>
    </row>
    <row r="63" ht="19.4" customHeight="1" spans="1:12">
      <c r="A63" s="9"/>
      <c r="B63" s="10"/>
      <c r="C63" s="11"/>
      <c r="D63" s="12"/>
      <c r="E63" s="12"/>
      <c r="F63" s="12"/>
      <c r="G63" s="14"/>
      <c r="J63" s="12"/>
      <c r="K63" s="12"/>
      <c r="L63">
        <v>0.9</v>
      </c>
    </row>
    <row r="64" ht="19.4" customHeight="1" spans="1:12">
      <c r="A64" s="9"/>
      <c r="B64" s="10"/>
      <c r="C64" s="11"/>
      <c r="D64" s="12"/>
      <c r="E64" s="12"/>
      <c r="F64" s="12"/>
      <c r="G64" s="14"/>
      <c r="J64" s="12"/>
      <c r="K64" s="12"/>
      <c r="L64">
        <v>0.9</v>
      </c>
    </row>
    <row r="65" ht="19.4" customHeight="1" spans="1:12">
      <c r="A65" s="9"/>
      <c r="B65" s="10"/>
      <c r="C65" s="11"/>
      <c r="D65" s="12"/>
      <c r="E65" s="12"/>
      <c r="F65" s="12"/>
      <c r="G65" s="14"/>
      <c r="J65" s="12"/>
      <c r="K65" s="12"/>
      <c r="L65">
        <v>0.9</v>
      </c>
    </row>
    <row r="66" ht="19.4" customHeight="1" spans="1:12">
      <c r="A66" s="9"/>
      <c r="B66" s="10"/>
      <c r="C66" s="11"/>
      <c r="D66" s="12"/>
      <c r="E66" s="12"/>
      <c r="F66" s="12"/>
      <c r="G66" s="14"/>
      <c r="J66" s="12"/>
      <c r="K66" s="12"/>
      <c r="L66">
        <v>0.9</v>
      </c>
    </row>
    <row r="67" ht="19.4" customHeight="1" spans="1:12">
      <c r="A67" s="9"/>
      <c r="B67" s="10"/>
      <c r="C67" s="11"/>
      <c r="D67" s="12"/>
      <c r="E67" s="12"/>
      <c r="F67" s="12"/>
      <c r="G67" s="14"/>
      <c r="J67" s="12"/>
      <c r="K67" s="12"/>
      <c r="L67">
        <v>0.9</v>
      </c>
    </row>
    <row r="68" ht="19.4" customHeight="1" spans="1:12">
      <c r="A68" s="9"/>
      <c r="B68" s="10"/>
      <c r="C68" s="11"/>
      <c r="D68" s="12"/>
      <c r="E68" s="12"/>
      <c r="F68" s="12"/>
      <c r="G68" s="14"/>
      <c r="J68" s="12"/>
      <c r="K68" s="12"/>
      <c r="L68">
        <v>0.9</v>
      </c>
    </row>
    <row r="69" ht="19.4" customHeight="1" spans="1:12">
      <c r="A69" s="9"/>
      <c r="B69" s="10"/>
      <c r="C69" s="11"/>
      <c r="D69" s="12"/>
      <c r="E69" s="12"/>
      <c r="F69" s="12"/>
      <c r="G69" s="14"/>
      <c r="J69" s="12"/>
      <c r="K69" s="12"/>
      <c r="L69">
        <v>0.9</v>
      </c>
    </row>
    <row r="70" ht="19.4" customHeight="1" spans="1:12">
      <c r="A70" s="9"/>
      <c r="B70" s="10"/>
      <c r="C70" s="11"/>
      <c r="D70" s="12"/>
      <c r="E70" s="12"/>
      <c r="F70" s="12"/>
      <c r="G70" s="14"/>
      <c r="J70" s="12"/>
      <c r="K70" s="12"/>
      <c r="L70">
        <v>0.9</v>
      </c>
    </row>
    <row r="71" ht="19.4" customHeight="1" spans="1:12">
      <c r="A71" s="9"/>
      <c r="B71" s="10"/>
      <c r="C71" s="11"/>
      <c r="D71" s="12"/>
      <c r="E71" s="12"/>
      <c r="F71" s="12"/>
      <c r="G71" s="14"/>
      <c r="J71" s="12"/>
      <c r="K71" s="12"/>
      <c r="L71">
        <v>0.9</v>
      </c>
    </row>
    <row r="72" ht="19.4" customHeight="1" spans="1:12">
      <c r="A72" s="9"/>
      <c r="B72" s="10"/>
      <c r="C72" s="11"/>
      <c r="D72" s="12"/>
      <c r="E72" s="12"/>
      <c r="F72" s="12"/>
      <c r="G72" s="14"/>
      <c r="J72" s="12"/>
      <c r="K72" s="12"/>
      <c r="L72">
        <v>0.9</v>
      </c>
    </row>
    <row r="73" ht="19.4" customHeight="1" spans="1:12">
      <c r="A73" s="9"/>
      <c r="B73" s="10"/>
      <c r="C73" s="11"/>
      <c r="D73" s="12"/>
      <c r="E73" s="12"/>
      <c r="F73" s="12"/>
      <c r="G73" s="14"/>
      <c r="J73" s="12"/>
      <c r="K73" s="12"/>
      <c r="L73">
        <v>0.9</v>
      </c>
    </row>
    <row r="74" ht="19.4" customHeight="1" spans="1:12">
      <c r="A74" s="9"/>
      <c r="B74" s="10"/>
      <c r="C74" s="11"/>
      <c r="D74" s="12"/>
      <c r="E74" s="12"/>
      <c r="F74" s="12"/>
      <c r="G74" s="14"/>
      <c r="J74" s="12"/>
      <c r="K74" s="12"/>
      <c r="L74">
        <v>0.9</v>
      </c>
    </row>
    <row r="75" ht="19.4" customHeight="1" spans="1:12">
      <c r="A75" s="16"/>
      <c r="B75" s="17"/>
      <c r="C75" s="18"/>
      <c r="D75" s="19"/>
      <c r="E75" s="19"/>
      <c r="F75" s="19"/>
      <c r="G75" s="20"/>
      <c r="J75" s="19"/>
      <c r="K75" s="19"/>
      <c r="L75">
        <v>0.9</v>
      </c>
    </row>
    <row r="76" ht="15.65" customHeight="1" spans="1:12">
      <c r="A76" s="21"/>
      <c r="B76" s="2"/>
      <c r="C76" s="3"/>
      <c r="D76" s="4"/>
      <c r="E76" s="4"/>
      <c r="F76" s="4"/>
      <c r="G76" s="2"/>
      <c r="J76" s="4"/>
      <c r="K76" s="4"/>
    </row>
    <row r="77" ht="15.65" customHeight="1" spans="1:12">
      <c r="A77" s="3"/>
      <c r="B77" s="2"/>
      <c r="C77" s="3"/>
      <c r="D77" s="4"/>
      <c r="E77" s="4"/>
      <c r="F77" s="4"/>
      <c r="G77" s="2"/>
      <c r="J77" s="4"/>
      <c r="K77" s="4"/>
    </row>
  </sheetData>
  <mergeCells count="6">
    <mergeCell ref="A2:G2"/>
    <mergeCell ref="A3:G3"/>
    <mergeCell ref="A39:G39"/>
    <mergeCell ref="A40:G40"/>
    <mergeCell ref="A36:G37"/>
    <mergeCell ref="A76:G77"/>
  </mergeCells>
  <pageMargins left="0.68" right="0.29" top="0.29" bottom="0.29" header="0.3" footer="0.3"/>
  <pageSetup paperSize="9" orientation="portrait" useFirstPageNumber="1" horizontalDpi="600" verticalDpi="600"/>
  <headerFooter/>
  <rowBreaks count="2" manualBreakCount="2">
    <brk id="37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view="pageBreakPreview" zoomScaleNormal="100" workbookViewId="0">
      <selection activeCell="B31" sqref="B31"/>
    </sheetView>
  </sheetViews>
  <sheetFormatPr defaultColWidth="9" defaultRowHeight="13.5"/>
  <cols>
    <col min="1" max="1" width="9.10833333333333" customWidth="1"/>
    <col min="2" max="2" width="26.525" customWidth="1"/>
    <col min="3" max="3" width="7.325" customWidth="1"/>
    <col min="4" max="4" width="13.05" customWidth="1"/>
    <col min="5" max="5" width="11.775" customWidth="1"/>
    <col min="6" max="6" width="11.2666666666667" customWidth="1"/>
    <col min="7" max="7" width="11.1833333333333" customWidth="1"/>
    <col min="8" max="8" width="9" hidden="1" customWidth="1"/>
    <col min="9" max="9" width="11.775" hidden="1" customWidth="1"/>
    <col min="10" max="10" width="9" hidden="1" customWidth="1"/>
    <col min="11" max="11" width="10.375" hidden="1" customWidth="1"/>
  </cols>
  <sheetData>
    <row r="1" ht="14.4" customHeight="1" spans="1:11">
      <c r="A1" s="1" t="s">
        <v>73</v>
      </c>
      <c r="B1" s="2"/>
      <c r="C1" s="3"/>
      <c r="D1" s="4"/>
      <c r="E1" s="4"/>
      <c r="F1" s="4"/>
      <c r="G1" s="2"/>
      <c r="I1" s="4"/>
    </row>
    <row r="2" ht="31.25" customHeight="1" spans="1:11">
      <c r="A2" s="5" t="s">
        <v>133</v>
      </c>
      <c r="B2" s="2"/>
      <c r="C2" s="3"/>
      <c r="D2" s="4"/>
      <c r="E2" s="4"/>
      <c r="F2" s="4"/>
      <c r="G2" s="2"/>
      <c r="I2" s="4"/>
    </row>
    <row r="3" ht="14.4" customHeight="1" spans="1:11">
      <c r="A3" s="2"/>
      <c r="B3" s="2"/>
      <c r="C3" s="3"/>
      <c r="D3" s="4"/>
      <c r="E3" s="4"/>
      <c r="F3" s="4"/>
      <c r="G3" s="2"/>
      <c r="I3" s="4"/>
    </row>
    <row r="4" ht="29.5" customHeight="1" spans="1:11">
      <c r="A4" s="6" t="s">
        <v>23</v>
      </c>
      <c r="B4" s="7" t="s">
        <v>24</v>
      </c>
      <c r="C4" s="7" t="s">
        <v>75</v>
      </c>
      <c r="D4" s="7" t="s">
        <v>76</v>
      </c>
      <c r="E4" s="7" t="s">
        <v>77</v>
      </c>
      <c r="F4" s="7" t="s">
        <v>78</v>
      </c>
      <c r="G4" s="8" t="s">
        <v>79</v>
      </c>
      <c r="I4" s="7" t="s">
        <v>77</v>
      </c>
    </row>
    <row r="5" ht="19.4" customHeight="1" spans="1:11">
      <c r="A5" s="9"/>
      <c r="B5" s="10" t="s">
        <v>34</v>
      </c>
      <c r="C5" s="11"/>
      <c r="D5" s="12"/>
      <c r="E5" s="12"/>
      <c r="F5" s="13">
        <f>F6+F7</f>
        <v>1177.939125</v>
      </c>
      <c r="G5" s="14"/>
      <c r="I5" s="13">
        <v>1308.82</v>
      </c>
      <c r="J5">
        <v>0.9</v>
      </c>
      <c r="K5">
        <f>I5*J5</f>
        <v>1177.938</v>
      </c>
    </row>
    <row r="6" ht="19.4" customHeight="1" spans="1:11">
      <c r="A6" s="9" t="s">
        <v>41</v>
      </c>
      <c r="B6" s="10" t="s">
        <v>134</v>
      </c>
      <c r="C6" s="11" t="s">
        <v>135</v>
      </c>
      <c r="D6" s="15">
        <v>0.5</v>
      </c>
      <c r="E6" s="13">
        <f>I6*J6</f>
        <v>39101.715</v>
      </c>
      <c r="F6" s="13">
        <f>E6*D6*0.01</f>
        <v>195.508575</v>
      </c>
      <c r="G6" s="14"/>
      <c r="I6" s="13">
        <v>43446.35</v>
      </c>
      <c r="J6">
        <v>0.9</v>
      </c>
      <c r="K6">
        <f>I6*J6</f>
        <v>39101.715</v>
      </c>
    </row>
    <row r="7" ht="19.4" customHeight="1" spans="1:11">
      <c r="A7" s="9" t="s">
        <v>58</v>
      </c>
      <c r="B7" s="10" t="s">
        <v>136</v>
      </c>
      <c r="C7" s="11" t="s">
        <v>135</v>
      </c>
      <c r="D7" s="15">
        <v>2.5</v>
      </c>
      <c r="E7" s="13">
        <f>I7*J7</f>
        <v>39297.222</v>
      </c>
      <c r="F7" s="13">
        <f>E7*D7*0.01</f>
        <v>982.43055</v>
      </c>
      <c r="G7" s="14"/>
      <c r="I7" s="13">
        <v>43663.58</v>
      </c>
      <c r="J7">
        <v>0.9</v>
      </c>
      <c r="K7">
        <f>I7*J7</f>
        <v>39297.222</v>
      </c>
    </row>
    <row r="8" ht="19.4" customHeight="1" spans="1:11">
      <c r="A8" s="9"/>
      <c r="B8" s="10"/>
      <c r="C8" s="11"/>
      <c r="D8" s="12"/>
      <c r="E8" s="12"/>
      <c r="F8" s="12"/>
      <c r="G8" s="14"/>
      <c r="I8" s="12"/>
    </row>
    <row r="9" ht="19.4" customHeight="1" spans="1:11">
      <c r="A9" s="9"/>
      <c r="B9" s="10"/>
      <c r="C9" s="11"/>
      <c r="D9" s="12"/>
      <c r="E9" s="12"/>
      <c r="F9" s="12"/>
      <c r="G9" s="14"/>
      <c r="I9" s="12"/>
    </row>
    <row r="10" ht="19.4" customHeight="1" spans="1:11">
      <c r="A10" s="9"/>
      <c r="B10" s="10"/>
      <c r="C10" s="11"/>
      <c r="D10" s="12"/>
      <c r="E10" s="12"/>
      <c r="F10" s="12"/>
      <c r="G10" s="14"/>
      <c r="I10" s="12"/>
    </row>
    <row r="11" ht="19.4" customHeight="1" spans="1:11">
      <c r="A11" s="9"/>
      <c r="B11" s="10"/>
      <c r="C11" s="11"/>
      <c r="D11" s="12"/>
      <c r="E11" s="12"/>
      <c r="F11" s="12"/>
      <c r="G11" s="14"/>
      <c r="I11" s="12"/>
    </row>
    <row r="12" ht="19.4" customHeight="1" spans="1:11">
      <c r="A12" s="9"/>
      <c r="B12" s="10"/>
      <c r="C12" s="11"/>
      <c r="D12" s="12"/>
      <c r="E12" s="12"/>
      <c r="F12" s="12"/>
      <c r="G12" s="14"/>
      <c r="I12" s="12"/>
    </row>
    <row r="13" ht="19.4" customHeight="1" spans="1:11">
      <c r="A13" s="9"/>
      <c r="B13" s="10"/>
      <c r="C13" s="11"/>
      <c r="D13" s="12"/>
      <c r="E13" s="12"/>
      <c r="F13" s="12"/>
      <c r="G13" s="14"/>
      <c r="I13" s="12"/>
    </row>
    <row r="14" ht="19.4" customHeight="1" spans="1:11">
      <c r="A14" s="9"/>
      <c r="B14" s="10"/>
      <c r="C14" s="11"/>
      <c r="D14" s="12"/>
      <c r="E14" s="12"/>
      <c r="F14" s="12"/>
      <c r="G14" s="14"/>
      <c r="I14" s="12"/>
    </row>
    <row r="15" ht="19.4" customHeight="1" spans="1:11">
      <c r="A15" s="9"/>
      <c r="B15" s="10"/>
      <c r="C15" s="11"/>
      <c r="D15" s="12"/>
      <c r="E15" s="12"/>
      <c r="F15" s="12"/>
      <c r="G15" s="14"/>
      <c r="I15" s="12"/>
    </row>
    <row r="16" ht="19.4" customHeight="1" spans="1:11">
      <c r="A16" s="9"/>
      <c r="B16" s="10"/>
      <c r="C16" s="11"/>
      <c r="D16" s="12"/>
      <c r="E16" s="12"/>
      <c r="F16" s="12"/>
      <c r="G16" s="14"/>
      <c r="I16" s="12"/>
    </row>
    <row r="17" ht="19.4" customHeight="1" spans="1:9">
      <c r="A17" s="9"/>
      <c r="B17" s="10"/>
      <c r="C17" s="11"/>
      <c r="D17" s="12"/>
      <c r="E17" s="12"/>
      <c r="F17" s="12"/>
      <c r="G17" s="14"/>
      <c r="I17" s="12"/>
    </row>
    <row r="18" ht="19.4" customHeight="1" spans="1:9">
      <c r="A18" s="9"/>
      <c r="B18" s="10"/>
      <c r="C18" s="11"/>
      <c r="D18" s="12"/>
      <c r="E18" s="12"/>
      <c r="F18" s="12"/>
      <c r="G18" s="14"/>
      <c r="I18" s="12"/>
    </row>
    <row r="19" ht="19.4" customHeight="1" spans="1:9">
      <c r="A19" s="9"/>
      <c r="B19" s="10"/>
      <c r="C19" s="11"/>
      <c r="D19" s="12"/>
      <c r="E19" s="12"/>
      <c r="F19" s="12"/>
      <c r="G19" s="14"/>
      <c r="I19" s="12"/>
    </row>
    <row r="20" ht="19.4" customHeight="1" spans="1:9">
      <c r="A20" s="9"/>
      <c r="B20" s="10"/>
      <c r="C20" s="11"/>
      <c r="D20" s="12"/>
      <c r="E20" s="12"/>
      <c r="F20" s="12"/>
      <c r="G20" s="14"/>
      <c r="I20" s="12"/>
    </row>
    <row r="21" ht="19.4" customHeight="1" spans="1:9">
      <c r="A21" s="9"/>
      <c r="B21" s="10"/>
      <c r="C21" s="11"/>
      <c r="D21" s="12"/>
      <c r="E21" s="12"/>
      <c r="F21" s="12"/>
      <c r="G21" s="14"/>
      <c r="I21" s="12"/>
    </row>
    <row r="22" ht="19.4" customHeight="1" spans="1:9">
      <c r="A22" s="9"/>
      <c r="B22" s="10"/>
      <c r="C22" s="11"/>
      <c r="D22" s="12"/>
      <c r="E22" s="12"/>
      <c r="F22" s="12"/>
      <c r="G22" s="14"/>
      <c r="I22" s="12"/>
    </row>
    <row r="23" ht="19.4" customHeight="1" spans="1:9">
      <c r="A23" s="9"/>
      <c r="B23" s="10"/>
      <c r="C23" s="11"/>
      <c r="D23" s="12"/>
      <c r="E23" s="12"/>
      <c r="F23" s="12"/>
      <c r="G23" s="14"/>
      <c r="I23" s="12"/>
    </row>
    <row r="24" ht="19.4" customHeight="1" spans="1:9">
      <c r="A24" s="9"/>
      <c r="B24" s="10"/>
      <c r="C24" s="11"/>
      <c r="D24" s="12"/>
      <c r="E24" s="12"/>
      <c r="F24" s="12"/>
      <c r="G24" s="14"/>
      <c r="I24" s="12"/>
    </row>
    <row r="25" ht="19.4" customHeight="1" spans="1:9">
      <c r="A25" s="9"/>
      <c r="B25" s="10"/>
      <c r="C25" s="11"/>
      <c r="D25" s="12"/>
      <c r="E25" s="12"/>
      <c r="F25" s="12"/>
      <c r="G25" s="14"/>
      <c r="I25" s="12"/>
    </row>
    <row r="26" ht="19.4" customHeight="1" spans="1:9">
      <c r="A26" s="9"/>
      <c r="B26" s="10"/>
      <c r="C26" s="11"/>
      <c r="D26" s="12"/>
      <c r="E26" s="12"/>
      <c r="F26" s="12"/>
      <c r="G26" s="14"/>
      <c r="I26" s="12"/>
    </row>
    <row r="27" ht="19.4" customHeight="1" spans="1:9">
      <c r="A27" s="9"/>
      <c r="B27" s="10"/>
      <c r="C27" s="11"/>
      <c r="D27" s="12"/>
      <c r="E27" s="12"/>
      <c r="F27" s="12"/>
      <c r="G27" s="14"/>
      <c r="I27" s="12"/>
    </row>
    <row r="28" ht="19.4" customHeight="1" spans="1:9">
      <c r="A28" s="9"/>
      <c r="B28" s="10"/>
      <c r="C28" s="11"/>
      <c r="D28" s="12"/>
      <c r="E28" s="12"/>
      <c r="F28" s="12"/>
      <c r="G28" s="14"/>
      <c r="I28" s="12"/>
    </row>
    <row r="29" ht="19.4" customHeight="1" spans="1:9">
      <c r="A29" s="9"/>
      <c r="B29" s="10"/>
      <c r="C29" s="11"/>
      <c r="D29" s="12"/>
      <c r="E29" s="12"/>
      <c r="F29" s="12"/>
      <c r="G29" s="14"/>
      <c r="I29" s="12"/>
    </row>
    <row r="30" ht="19.4" customHeight="1" spans="1:9">
      <c r="A30" s="9"/>
      <c r="B30" s="10"/>
      <c r="C30" s="11"/>
      <c r="D30" s="12"/>
      <c r="E30" s="12"/>
      <c r="F30" s="12"/>
      <c r="G30" s="14"/>
      <c r="I30" s="12"/>
    </row>
    <row r="31" ht="19.4" customHeight="1" spans="1:9">
      <c r="A31" s="9"/>
      <c r="B31" s="10"/>
      <c r="C31" s="11"/>
      <c r="D31" s="12"/>
      <c r="E31" s="12"/>
      <c r="F31" s="12"/>
      <c r="G31" s="14"/>
      <c r="I31" s="12"/>
    </row>
    <row r="32" ht="19.4" customHeight="1" spans="1:9">
      <c r="A32" s="9"/>
      <c r="B32" s="10"/>
      <c r="C32" s="11"/>
      <c r="D32" s="12"/>
      <c r="E32" s="12"/>
      <c r="F32" s="12"/>
      <c r="G32" s="14"/>
      <c r="I32" s="12"/>
    </row>
    <row r="33" ht="19.4" customHeight="1" spans="1:9">
      <c r="A33" s="9"/>
      <c r="B33" s="10"/>
      <c r="C33" s="11"/>
      <c r="D33" s="12"/>
      <c r="E33" s="12"/>
      <c r="F33" s="12"/>
      <c r="G33" s="14"/>
      <c r="I33" s="12"/>
    </row>
    <row r="34" ht="19.4" customHeight="1" spans="1:9">
      <c r="A34" s="9"/>
      <c r="B34" s="10"/>
      <c r="C34" s="11"/>
      <c r="D34" s="12"/>
      <c r="E34" s="12"/>
      <c r="F34" s="12"/>
      <c r="G34" s="14"/>
      <c r="I34" s="12"/>
    </row>
    <row r="35" ht="19.4" customHeight="1" spans="1:9">
      <c r="A35" s="9"/>
      <c r="B35" s="10"/>
      <c r="C35" s="11"/>
      <c r="D35" s="12"/>
      <c r="E35" s="12"/>
      <c r="F35" s="12"/>
      <c r="G35" s="14"/>
      <c r="I35" s="12"/>
    </row>
    <row r="36" ht="19.4" customHeight="1" spans="1:9">
      <c r="A36" s="9"/>
      <c r="B36" s="10"/>
      <c r="C36" s="11"/>
      <c r="D36" s="12"/>
      <c r="E36" s="12"/>
      <c r="F36" s="12"/>
      <c r="G36" s="14"/>
      <c r="I36" s="12"/>
    </row>
    <row r="37" ht="19.4" customHeight="1" spans="1:9">
      <c r="A37" s="9"/>
      <c r="B37" s="10"/>
      <c r="C37" s="11"/>
      <c r="D37" s="12"/>
      <c r="E37" s="12"/>
      <c r="F37" s="12"/>
      <c r="G37" s="14"/>
      <c r="I37" s="12"/>
    </row>
    <row r="38" ht="19.4" customHeight="1" spans="1:9">
      <c r="A38" s="9"/>
      <c r="B38" s="10"/>
      <c r="C38" s="11"/>
      <c r="D38" s="12"/>
      <c r="E38" s="12"/>
      <c r="F38" s="12"/>
      <c r="G38" s="14"/>
      <c r="I38" s="12"/>
    </row>
    <row r="39" ht="19.4" customHeight="1" spans="1:9">
      <c r="A39" s="16"/>
      <c r="B39" s="17"/>
      <c r="C39" s="18"/>
      <c r="D39" s="19"/>
      <c r="E39" s="19"/>
      <c r="F39" s="19"/>
      <c r="G39" s="20"/>
      <c r="I39" s="19"/>
    </row>
    <row r="40" ht="17.65" customHeight="1" spans="1:9">
      <c r="A40" s="21"/>
      <c r="B40" s="2"/>
      <c r="C40" s="3"/>
      <c r="D40" s="4"/>
      <c r="E40" s="4"/>
      <c r="F40" s="4"/>
      <c r="G40" s="2"/>
      <c r="I40" s="4"/>
    </row>
  </sheetData>
  <mergeCells count="3">
    <mergeCell ref="A2:G2"/>
    <mergeCell ref="A3:G3"/>
    <mergeCell ref="A40:G40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工程预算总价表封面</vt:lpstr>
      <vt:lpstr>主表1 预算总表</vt:lpstr>
      <vt:lpstr>主表3 建筑工程预算表</vt:lpstr>
      <vt:lpstr>主表3 施工临时工程预算表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RongLiu</cp:lastModifiedBy>
  <dcterms:created xsi:type="dcterms:W3CDTF">2026-07-20T15:52:00Z</dcterms:created>
  <dcterms:modified xsi:type="dcterms:W3CDTF">2026-08-05T03:33:16Z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B7E8761579EC471B923ED62D53318006_12</vt:lpwstr>
  </property>
  <property fmtid="{D5CDD505-2E9C-101B-9397-08002B2CF9AE}" pid="5" name="KSOProductBuildVer">
    <vt:lpwstr>2052-12.1.0.26936</vt:lpwstr>
  </property>
  <property fmtid="{D5CDD505-2E9C-101B-9397-08002B2CF9AE}" pid="6" name="CalculationRule">
    <vt:i4>0</vt:i4>
  </property>
</Properties>
</file>